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16" i="1" l="1"/>
  <c r="D15" i="1"/>
  <c r="C15" i="1"/>
  <c r="F10" i="1"/>
  <c r="F4" i="1" s="1"/>
  <c r="B10" i="1"/>
  <c r="B4" i="1" s="1"/>
  <c r="H4" i="1"/>
  <c r="G4" i="1"/>
  <c r="C4" i="1"/>
  <c r="B15" i="1" l="1"/>
  <c r="B17" i="1" s="1"/>
  <c r="C17" i="1"/>
  <c r="G16" i="1" s="1"/>
  <c r="G15" i="1" s="1"/>
  <c r="D4" i="1"/>
  <c r="D17" i="1" s="1"/>
  <c r="H15" i="1" s="1"/>
  <c r="H17" i="1" s="1"/>
  <c r="F15" i="1" l="1"/>
  <c r="F17" i="1" s="1"/>
  <c r="G17" i="1"/>
  <c r="F16" i="1"/>
</calcChain>
</file>

<file path=xl/sharedStrings.xml><?xml version="1.0" encoding="utf-8"?>
<sst xmlns="http://schemas.openxmlformats.org/spreadsheetml/2006/main" count="38" uniqueCount="34">
  <si>
    <t>单位：万元</t>
    <phoneticPr fontId="2" type="noConversion"/>
  </si>
  <si>
    <t>预算科目</t>
    <phoneticPr fontId="2" type="noConversion"/>
  </si>
  <si>
    <t>全市</t>
    <phoneticPr fontId="2" type="noConversion"/>
  </si>
  <si>
    <t>市级</t>
    <phoneticPr fontId="2" type="noConversion"/>
  </si>
  <si>
    <t>县区级</t>
    <phoneticPr fontId="2" type="noConversion"/>
  </si>
  <si>
    <t xml:space="preserve">  社会保险基金收入</t>
    <phoneticPr fontId="2" type="noConversion"/>
  </si>
  <si>
    <t xml:space="preserve">  社会保险基金支出</t>
    <phoneticPr fontId="2" type="noConversion"/>
  </si>
  <si>
    <t xml:space="preserve">    基本养老保险基金收入</t>
    <phoneticPr fontId="2" type="noConversion"/>
  </si>
  <si>
    <t xml:space="preserve">    基本养老保险基金支出</t>
    <phoneticPr fontId="2" type="noConversion"/>
  </si>
  <si>
    <t xml:space="preserve">    失业保险基金收入</t>
    <phoneticPr fontId="2" type="noConversion"/>
  </si>
  <si>
    <t xml:space="preserve">    失业保险基金支出</t>
    <phoneticPr fontId="2" type="noConversion"/>
  </si>
  <si>
    <t xml:space="preserve">    基本医疗保险基金收入</t>
    <phoneticPr fontId="2" type="noConversion"/>
  </si>
  <si>
    <t xml:space="preserve">    基本医疗保险基金支出</t>
    <phoneticPr fontId="2" type="noConversion"/>
  </si>
  <si>
    <t xml:space="preserve">    工伤保险基金收入</t>
    <phoneticPr fontId="2" type="noConversion"/>
  </si>
  <si>
    <t xml:space="preserve">    工伤保险基金支出</t>
    <phoneticPr fontId="2" type="noConversion"/>
  </si>
  <si>
    <t xml:space="preserve">    生育保险基金支出</t>
    <phoneticPr fontId="2" type="noConversion"/>
  </si>
  <si>
    <t xml:space="preserve">    新型农村合作医疗基金收入</t>
    <phoneticPr fontId="2" type="noConversion"/>
  </si>
  <si>
    <t xml:space="preserve">    新型农村合作医疗基金支出</t>
    <phoneticPr fontId="2" type="noConversion"/>
  </si>
  <si>
    <t xml:space="preserve">    城镇居民基本医疗保险基金收入</t>
    <phoneticPr fontId="2" type="noConversion"/>
  </si>
  <si>
    <t xml:space="preserve">    城镇居民基本医疗保险基金支出</t>
    <phoneticPr fontId="2" type="noConversion"/>
  </si>
  <si>
    <t xml:space="preserve">    城乡居民基本医疗保险基金收入</t>
    <phoneticPr fontId="2" type="noConversion"/>
  </si>
  <si>
    <t xml:space="preserve">    城乡居民基本医疗保险基金支出</t>
    <phoneticPr fontId="2" type="noConversion"/>
  </si>
  <si>
    <t xml:space="preserve">    城乡居民养老保险基金收入</t>
    <phoneticPr fontId="2" type="noConversion"/>
  </si>
  <si>
    <t xml:space="preserve">    城乡居民养老保险基金支出</t>
    <phoneticPr fontId="2" type="noConversion"/>
  </si>
  <si>
    <t xml:space="preserve">    其他社会保险基金收入</t>
    <phoneticPr fontId="2" type="noConversion"/>
  </si>
  <si>
    <t xml:space="preserve">    其他社会保险基金支出</t>
    <phoneticPr fontId="2" type="noConversion"/>
  </si>
  <si>
    <t xml:space="preserve">  转移性收入</t>
    <phoneticPr fontId="2" type="noConversion"/>
  </si>
  <si>
    <t xml:space="preserve">   转移性支出</t>
    <phoneticPr fontId="2" type="noConversion"/>
  </si>
  <si>
    <t xml:space="preserve">    上年结余收入</t>
    <phoneticPr fontId="2" type="noConversion"/>
  </si>
  <si>
    <t xml:space="preserve">      年终结余</t>
    <phoneticPr fontId="2" type="noConversion"/>
  </si>
  <si>
    <t>社会保险基金总收入</t>
    <phoneticPr fontId="2" type="noConversion"/>
  </si>
  <si>
    <t>社会保险基金总支出</t>
    <phoneticPr fontId="2" type="noConversion"/>
  </si>
  <si>
    <r>
      <t xml:space="preserve">    生育保险基金</t>
    </r>
    <r>
      <rPr>
        <sz val="12"/>
        <color indexed="8"/>
        <rFont val="宋体"/>
        <family val="3"/>
        <charset val="134"/>
      </rPr>
      <t>收入</t>
    </r>
    <phoneticPr fontId="2" type="noConversion"/>
  </si>
  <si>
    <t>2015年攀枝花市及市本级社会保险基金收支平衡表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</si>
</sst>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2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/>
    <xf numFmtId="0" fontId="0" fillId="0" borderId="0" xfId="0" applyAlignment="1">
      <alignment horizontal="right" vertical="center"/>
    </xf>
    <xf numFmtId="0" fontId="0" fillId="0" borderId="0" xfId="0" applyAlignment="1">
      <alignment wrapText="1"/>
    </xf>
    <xf numFmtId="0" fontId="4" fillId="0" borderId="2" xfId="0" applyNumberFormat="1" applyFont="1" applyFill="1" applyBorder="1" applyAlignment="1" applyProtection="1">
      <alignment horizontal="left" vertical="center"/>
      <protection locked="0"/>
    </xf>
    <xf numFmtId="3" fontId="5" fillId="0" borderId="3" xfId="0" applyNumberFormat="1" applyFont="1" applyBorder="1" applyAlignment="1">
      <alignment vertical="center"/>
    </xf>
    <xf numFmtId="0" fontId="4" fillId="0" borderId="3" xfId="0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/>
    <xf numFmtId="0" fontId="7" fillId="0" borderId="3" xfId="0" applyFont="1" applyBorder="1" applyAlignment="1">
      <alignment horizontal="justify" vertical="center"/>
    </xf>
    <xf numFmtId="3" fontId="7" fillId="0" borderId="3" xfId="0" applyNumberFormat="1" applyFont="1" applyBorder="1" applyAlignment="1">
      <alignment horizontal="right" vertical="center"/>
    </xf>
    <xf numFmtId="3" fontId="7" fillId="0" borderId="3" xfId="0" applyNumberFormat="1" applyFont="1" applyBorder="1" applyAlignment="1">
      <alignment vertical="center"/>
    </xf>
    <xf numFmtId="0" fontId="8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8" fillId="0" borderId="3" xfId="0" applyFont="1" applyBorder="1" applyAlignment="1">
      <alignment horizontal="justify" vertical="center"/>
    </xf>
    <xf numFmtId="0" fontId="7" fillId="0" borderId="2" xfId="0" applyFont="1" applyBorder="1" applyAlignment="1">
      <alignment horizontal="justify" vertical="center"/>
    </xf>
    <xf numFmtId="0" fontId="7" fillId="0" borderId="2" xfId="0" applyFont="1" applyBorder="1" applyAlignment="1">
      <alignment vertical="center" wrapText="1"/>
    </xf>
    <xf numFmtId="0" fontId="4" fillId="2" borderId="3" xfId="0" applyNumberFormat="1" applyFont="1" applyFill="1" applyBorder="1" applyAlignment="1" applyProtection="1">
      <alignment horizontal="center" vertical="center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3" fontId="6" fillId="0" borderId="0" xfId="0" applyNumberFormat="1" applyFont="1"/>
    <xf numFmtId="0" fontId="9" fillId="0" borderId="2" xfId="0" applyNumberFormat="1" applyFont="1" applyFill="1" applyBorder="1" applyAlignment="1" applyProtection="1">
      <alignment horizontal="center" vertical="center"/>
      <protection locked="0"/>
    </xf>
    <xf numFmtId="0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>
      <selection activeCell="L10" sqref="L10"/>
    </sheetView>
  </sheetViews>
  <sheetFormatPr defaultRowHeight="13.5" x14ac:dyDescent="0.15"/>
  <cols>
    <col min="1" max="1" width="35.375" customWidth="1"/>
    <col min="2" max="3" width="9.625" bestFit="1" customWidth="1"/>
    <col min="4" max="4" width="9.25" bestFit="1" customWidth="1"/>
    <col min="5" max="5" width="35.25" customWidth="1"/>
    <col min="6" max="7" width="9.625" bestFit="1" customWidth="1"/>
    <col min="8" max="8" width="9.25" bestFit="1" customWidth="1"/>
  </cols>
  <sheetData>
    <row r="1" spans="1:10" ht="25.5" x14ac:dyDescent="0.15">
      <c r="A1" s="24" t="s">
        <v>33</v>
      </c>
      <c r="B1" s="24"/>
      <c r="C1" s="24"/>
      <c r="D1" s="24"/>
      <c r="E1" s="24"/>
      <c r="F1" s="24"/>
      <c r="G1" s="24"/>
      <c r="H1" s="24"/>
    </row>
    <row r="2" spans="1:10" ht="22.5" customHeight="1" x14ac:dyDescent="0.15">
      <c r="A2" s="1"/>
      <c r="B2" s="2"/>
      <c r="C2" s="3"/>
      <c r="D2" s="2"/>
      <c r="E2" s="4"/>
      <c r="F2" s="25" t="s">
        <v>0</v>
      </c>
      <c r="G2" s="25"/>
      <c r="H2" s="25"/>
    </row>
    <row r="3" spans="1:10" ht="27.95" customHeight="1" x14ac:dyDescent="0.15">
      <c r="A3" s="22" t="s">
        <v>1</v>
      </c>
      <c r="B3" s="22" t="s">
        <v>2</v>
      </c>
      <c r="C3" s="22" t="s">
        <v>3</v>
      </c>
      <c r="D3" s="22" t="s">
        <v>4</v>
      </c>
      <c r="E3" s="23" t="s">
        <v>1</v>
      </c>
      <c r="F3" s="23" t="s">
        <v>2</v>
      </c>
      <c r="G3" s="23" t="s">
        <v>3</v>
      </c>
      <c r="H3" s="23" t="s">
        <v>4</v>
      </c>
    </row>
    <row r="4" spans="1:10" s="8" customFormat="1" ht="27.95" customHeight="1" x14ac:dyDescent="0.15">
      <c r="A4" s="5" t="s">
        <v>5</v>
      </c>
      <c r="B4" s="6">
        <f>SUM(B5:B14)</f>
        <v>192078</v>
      </c>
      <c r="C4" s="6">
        <f>SUM(C5:C14)</f>
        <v>168984</v>
      </c>
      <c r="D4" s="6">
        <f>SUM(D5:D14)</f>
        <v>23094</v>
      </c>
      <c r="E4" s="7" t="s">
        <v>6</v>
      </c>
      <c r="F4" s="6">
        <f>SUM(F5:F14)</f>
        <v>206080</v>
      </c>
      <c r="G4" s="6">
        <f>SUM(G5:G14)</f>
        <v>186098</v>
      </c>
      <c r="H4" s="6">
        <f>SUM(H5:H14)</f>
        <v>19982</v>
      </c>
    </row>
    <row r="5" spans="1:10" s="8" customFormat="1" ht="27.95" customHeight="1" x14ac:dyDescent="0.15">
      <c r="A5" s="9" t="s">
        <v>7</v>
      </c>
      <c r="B5" s="10"/>
      <c r="C5" s="11"/>
      <c r="D5" s="11"/>
      <c r="E5" s="12" t="s">
        <v>8</v>
      </c>
      <c r="F5" s="10"/>
      <c r="G5" s="13"/>
      <c r="H5" s="13"/>
    </row>
    <row r="6" spans="1:10" s="8" customFormat="1" ht="27.95" customHeight="1" x14ac:dyDescent="0.15">
      <c r="A6" s="9" t="s">
        <v>9</v>
      </c>
      <c r="B6" s="10">
        <v>17338</v>
      </c>
      <c r="C6" s="11">
        <v>17338</v>
      </c>
      <c r="D6" s="11"/>
      <c r="E6" s="14" t="s">
        <v>10</v>
      </c>
      <c r="F6" s="10">
        <v>27699</v>
      </c>
      <c r="G6" s="11">
        <v>27699</v>
      </c>
      <c r="H6" s="15"/>
      <c r="J6" s="21"/>
    </row>
    <row r="7" spans="1:10" s="8" customFormat="1" ht="27.95" customHeight="1" x14ac:dyDescent="0.15">
      <c r="A7" s="9" t="s">
        <v>11</v>
      </c>
      <c r="B7" s="11">
        <v>111798</v>
      </c>
      <c r="C7" s="11">
        <v>111798</v>
      </c>
      <c r="D7" s="11"/>
      <c r="E7" s="14" t="s">
        <v>12</v>
      </c>
      <c r="F7" s="11">
        <v>118381</v>
      </c>
      <c r="G7" s="11">
        <v>118381</v>
      </c>
      <c r="H7" s="15"/>
      <c r="J7" s="21"/>
    </row>
    <row r="8" spans="1:10" s="8" customFormat="1" ht="27.95" customHeight="1" x14ac:dyDescent="0.15">
      <c r="A8" s="9" t="s">
        <v>13</v>
      </c>
      <c r="B8" s="10">
        <v>10512</v>
      </c>
      <c r="C8" s="11">
        <v>10512</v>
      </c>
      <c r="D8" s="11"/>
      <c r="E8" s="14" t="s">
        <v>14</v>
      </c>
      <c r="F8" s="10">
        <v>14941</v>
      </c>
      <c r="G8" s="11">
        <v>14941</v>
      </c>
      <c r="H8" s="11"/>
      <c r="J8" s="21"/>
    </row>
    <row r="9" spans="1:10" s="8" customFormat="1" ht="27.95" customHeight="1" x14ac:dyDescent="0.15">
      <c r="A9" s="16" t="s">
        <v>32</v>
      </c>
      <c r="B9" s="10">
        <v>3510</v>
      </c>
      <c r="C9" s="11">
        <v>3510</v>
      </c>
      <c r="D9" s="11"/>
      <c r="E9" s="14" t="s">
        <v>15</v>
      </c>
      <c r="F9" s="10">
        <v>2606</v>
      </c>
      <c r="G9" s="11">
        <v>2606</v>
      </c>
      <c r="H9" s="11"/>
      <c r="J9" s="21"/>
    </row>
    <row r="10" spans="1:10" s="8" customFormat="1" ht="27.95" customHeight="1" x14ac:dyDescent="0.15">
      <c r="A10" s="16" t="s">
        <v>16</v>
      </c>
      <c r="B10" s="11">
        <f>C10+D10</f>
        <v>23094</v>
      </c>
      <c r="C10" s="11"/>
      <c r="D10" s="11">
        <v>23094</v>
      </c>
      <c r="E10" s="14" t="s">
        <v>17</v>
      </c>
      <c r="F10" s="11">
        <f>G10+H10</f>
        <v>19982</v>
      </c>
      <c r="G10" s="11"/>
      <c r="H10" s="11">
        <v>19982</v>
      </c>
      <c r="J10" s="21"/>
    </row>
    <row r="11" spans="1:10" s="8" customFormat="1" ht="27.95" customHeight="1" x14ac:dyDescent="0.15">
      <c r="A11" s="9" t="s">
        <v>18</v>
      </c>
      <c r="B11" s="11"/>
      <c r="C11" s="11"/>
      <c r="D11" s="11"/>
      <c r="E11" s="14" t="s">
        <v>19</v>
      </c>
      <c r="F11" s="11"/>
      <c r="G11" s="11"/>
      <c r="H11" s="11"/>
      <c r="J11" s="21"/>
    </row>
    <row r="12" spans="1:10" s="8" customFormat="1" ht="27.95" customHeight="1" x14ac:dyDescent="0.15">
      <c r="A12" s="9" t="s">
        <v>20</v>
      </c>
      <c r="B12" s="11">
        <v>13479</v>
      </c>
      <c r="C12" s="11">
        <v>13479</v>
      </c>
      <c r="D12" s="11"/>
      <c r="E12" s="14" t="s">
        <v>21</v>
      </c>
      <c r="F12" s="11">
        <v>13450</v>
      </c>
      <c r="G12" s="11">
        <v>13450</v>
      </c>
      <c r="H12" s="11"/>
      <c r="J12" s="21"/>
    </row>
    <row r="13" spans="1:10" s="8" customFormat="1" ht="27.95" customHeight="1" x14ac:dyDescent="0.15">
      <c r="A13" s="17" t="s">
        <v>22</v>
      </c>
      <c r="B13" s="11">
        <v>12347</v>
      </c>
      <c r="C13" s="11">
        <v>12347</v>
      </c>
      <c r="D13" s="11"/>
      <c r="E13" s="18" t="s">
        <v>23</v>
      </c>
      <c r="F13" s="11">
        <v>9021</v>
      </c>
      <c r="G13" s="11">
        <v>9021</v>
      </c>
      <c r="H13" s="11"/>
      <c r="J13" s="21"/>
    </row>
    <row r="14" spans="1:10" s="8" customFormat="1" ht="27.95" customHeight="1" x14ac:dyDescent="0.15">
      <c r="A14" s="17" t="s">
        <v>24</v>
      </c>
      <c r="B14" s="11"/>
      <c r="C14" s="11"/>
      <c r="D14" s="11"/>
      <c r="E14" s="18" t="s">
        <v>25</v>
      </c>
      <c r="F14" s="11"/>
      <c r="G14" s="11"/>
      <c r="H14" s="11"/>
    </row>
    <row r="15" spans="1:10" s="8" customFormat="1" ht="27.95" customHeight="1" x14ac:dyDescent="0.15">
      <c r="A15" s="5" t="s">
        <v>26</v>
      </c>
      <c r="B15" s="6">
        <f>C15+D15</f>
        <v>188980</v>
      </c>
      <c r="C15" s="6">
        <f>SUM(C16)</f>
        <v>185333</v>
      </c>
      <c r="D15" s="6">
        <f>SUM(D16)</f>
        <v>3647</v>
      </c>
      <c r="E15" s="5" t="s">
        <v>27</v>
      </c>
      <c r="F15" s="6">
        <f>G15+H15</f>
        <v>174978</v>
      </c>
      <c r="G15" s="6">
        <f>SUM(G16)</f>
        <v>168219</v>
      </c>
      <c r="H15" s="6">
        <f>SUM(H16)</f>
        <v>6759</v>
      </c>
    </row>
    <row r="16" spans="1:10" s="8" customFormat="1" ht="27.95" customHeight="1" x14ac:dyDescent="0.15">
      <c r="A16" s="9" t="s">
        <v>28</v>
      </c>
      <c r="B16" s="11">
        <f>C16+D16</f>
        <v>188980</v>
      </c>
      <c r="C16" s="11">
        <v>185333</v>
      </c>
      <c r="D16" s="11">
        <v>3647</v>
      </c>
      <c r="E16" s="14" t="s">
        <v>29</v>
      </c>
      <c r="F16" s="11">
        <f>G16+H16</f>
        <v>174978</v>
      </c>
      <c r="G16" s="11">
        <f>C17-G4</f>
        <v>168219</v>
      </c>
      <c r="H16" s="11">
        <v>6759</v>
      </c>
    </row>
    <row r="17" spans="1:8" s="8" customFormat="1" ht="27.95" customHeight="1" x14ac:dyDescent="0.15">
      <c r="A17" s="19" t="s">
        <v>30</v>
      </c>
      <c r="B17" s="6">
        <f>SUM(B4,B15)</f>
        <v>381058</v>
      </c>
      <c r="C17" s="6">
        <f t="shared" ref="C17:H17" si="0">SUM(C4,C15)</f>
        <v>354317</v>
      </c>
      <c r="D17" s="6">
        <f t="shared" si="0"/>
        <v>26741</v>
      </c>
      <c r="E17" s="20" t="s">
        <v>31</v>
      </c>
      <c r="F17" s="6">
        <f t="shared" si="0"/>
        <v>381058</v>
      </c>
      <c r="G17" s="6">
        <f t="shared" si="0"/>
        <v>354317</v>
      </c>
      <c r="H17" s="6">
        <f t="shared" si="0"/>
        <v>26741</v>
      </c>
    </row>
  </sheetData>
  <mergeCells count="2">
    <mergeCell ref="A1:H1"/>
    <mergeCell ref="F2:H2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2016-09-07T03:48:50Z</dcterms:modified>
</cp:coreProperties>
</file>