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一般公共" sheetId="1" r:id="rId1"/>
    <sheet name="基金" sheetId="2" r:id="rId2"/>
    <sheet name="分县区" sheetId="3" r:id="rId3"/>
  </sheets>
  <definedNames>
    <definedName name="_xlnm._FilterDatabase" localSheetId="0" hidden="1">一般公共!$A$3:$D$190</definedName>
  </definedNames>
  <calcPr calcId="144525"/>
</workbook>
</file>

<file path=xl/calcChain.xml><?xml version="1.0" encoding="utf-8"?>
<calcChain xmlns="http://schemas.openxmlformats.org/spreadsheetml/2006/main">
  <c r="B13" i="2" l="1"/>
  <c r="B40" i="1"/>
  <c r="B43" i="1"/>
  <c r="B36" i="1"/>
  <c r="B19" i="1"/>
  <c r="B56" i="1"/>
  <c r="D7" i="3"/>
  <c r="C7" i="3"/>
  <c r="B7" i="3" s="1"/>
  <c r="B5" i="3"/>
  <c r="B6" i="3"/>
  <c r="B4" i="3"/>
  <c r="B190" i="1"/>
</calcChain>
</file>

<file path=xl/sharedStrings.xml><?xml version="1.0" encoding="utf-8"?>
<sst xmlns="http://schemas.openxmlformats.org/spreadsheetml/2006/main" count="228" uniqueCount="221">
  <si>
    <t>一、一般公共服务支出</t>
    <phoneticPr fontId="1" type="noConversion"/>
  </si>
  <si>
    <t xml:space="preserve">   其中:一般行政管理事务</t>
    <phoneticPr fontId="1" type="noConversion"/>
  </si>
  <si>
    <t>二、公安支出</t>
    <phoneticPr fontId="1" type="noConversion"/>
  </si>
  <si>
    <t xml:space="preserve">    其中：一般行政管理事务（公安）</t>
    <phoneticPr fontId="1" type="noConversion"/>
  </si>
  <si>
    <t xml:space="preserve">        代表工作</t>
    <phoneticPr fontId="1" type="noConversion"/>
  </si>
  <si>
    <t xml:space="preserve">        其他人大事务支出</t>
    <phoneticPr fontId="1" type="noConversion"/>
  </si>
  <si>
    <t xml:space="preserve">        一般行政管理（政府办公厅）</t>
    <phoneticPr fontId="1" type="noConversion"/>
  </si>
  <si>
    <t xml:space="preserve">        其他发展和改革事务</t>
    <phoneticPr fontId="1" type="noConversion"/>
  </si>
  <si>
    <t xml:space="preserve">        专项统计业务</t>
    <phoneticPr fontId="1" type="noConversion"/>
  </si>
  <si>
    <t xml:space="preserve">        其他财政事务支出</t>
    <phoneticPr fontId="1" type="noConversion"/>
  </si>
  <si>
    <t xml:space="preserve">        其他一般行政管理事务（审计）</t>
    <phoneticPr fontId="1" type="noConversion"/>
  </si>
  <si>
    <t xml:space="preserve">        其他审计事务</t>
    <phoneticPr fontId="1" type="noConversion"/>
  </si>
  <si>
    <t xml:space="preserve">        引进人才费用</t>
    <phoneticPr fontId="1" type="noConversion"/>
  </si>
  <si>
    <t xml:space="preserve">        其他人事事务支出</t>
    <phoneticPr fontId="1" type="noConversion"/>
  </si>
  <si>
    <t xml:space="preserve">        其他商贸事务支出</t>
    <phoneticPr fontId="1" type="noConversion"/>
  </si>
  <si>
    <t xml:space="preserve">        专利试点和产业化推进</t>
    <phoneticPr fontId="1" type="noConversion"/>
  </si>
  <si>
    <t xml:space="preserve">        工商行政管理</t>
    <phoneticPr fontId="1" type="noConversion"/>
  </si>
  <si>
    <t xml:space="preserve">        民族工作专项</t>
    <phoneticPr fontId="1" type="noConversion"/>
  </si>
  <si>
    <t xml:space="preserve">        其他民族事务支出</t>
    <phoneticPr fontId="1" type="noConversion"/>
  </si>
  <si>
    <t xml:space="preserve">        其他宗教事务支出</t>
    <phoneticPr fontId="1" type="noConversion"/>
  </si>
  <si>
    <t xml:space="preserve">        其他群众团体事务</t>
    <phoneticPr fontId="1" type="noConversion"/>
  </si>
  <si>
    <t xml:space="preserve">        其他一般行政管理事务（组织事务）</t>
    <phoneticPr fontId="1" type="noConversion"/>
  </si>
  <si>
    <t xml:space="preserve">        其他公安支出</t>
    <phoneticPr fontId="1" type="noConversion"/>
  </si>
  <si>
    <t xml:space="preserve">        一般行政管理事务（检察）</t>
    <phoneticPr fontId="1" type="noConversion"/>
  </si>
  <si>
    <t xml:space="preserve">        一般行政管理事务（法院）</t>
    <phoneticPr fontId="1" type="noConversion"/>
  </si>
  <si>
    <t xml:space="preserve">        两庭建设</t>
    <phoneticPr fontId="1" type="noConversion"/>
  </si>
  <si>
    <t xml:space="preserve">        一般行政管理事务（司法）</t>
    <phoneticPr fontId="1" type="noConversion"/>
  </si>
  <si>
    <t xml:space="preserve">        法律援助</t>
    <phoneticPr fontId="1" type="noConversion"/>
  </si>
  <si>
    <t>三、教育支出</t>
    <phoneticPr fontId="1" type="noConversion"/>
  </si>
  <si>
    <t xml:space="preserve">    其中：学前教育</t>
    <phoneticPr fontId="1" type="noConversion"/>
  </si>
  <si>
    <t xml:space="preserve">        小学教育</t>
    <phoneticPr fontId="1" type="noConversion"/>
  </si>
  <si>
    <t xml:space="preserve">        初中教育</t>
    <phoneticPr fontId="1" type="noConversion"/>
  </si>
  <si>
    <t xml:space="preserve">        高中教育</t>
    <phoneticPr fontId="1" type="noConversion"/>
  </si>
  <si>
    <t xml:space="preserve">        高等教育</t>
    <phoneticPr fontId="1" type="noConversion"/>
  </si>
  <si>
    <t xml:space="preserve">        其他普通教育支出</t>
    <phoneticPr fontId="1" type="noConversion"/>
  </si>
  <si>
    <t xml:space="preserve">        干部教育</t>
    <phoneticPr fontId="1" type="noConversion"/>
  </si>
  <si>
    <t xml:space="preserve">        其他教育费附加支出</t>
    <phoneticPr fontId="1" type="noConversion"/>
  </si>
  <si>
    <t xml:space="preserve">        其他教育</t>
    <phoneticPr fontId="1" type="noConversion"/>
  </si>
  <si>
    <t>四、科学技术支出</t>
    <phoneticPr fontId="1" type="noConversion"/>
  </si>
  <si>
    <t xml:space="preserve">    其他：应用技术研究与开发</t>
    <phoneticPr fontId="1" type="noConversion"/>
  </si>
  <si>
    <t xml:space="preserve">        科普活动</t>
    <phoneticPr fontId="1" type="noConversion"/>
  </si>
  <si>
    <t xml:space="preserve">        其他科学技术普及支出</t>
    <phoneticPr fontId="1" type="noConversion"/>
  </si>
  <si>
    <t xml:space="preserve">        其他科学技术支出</t>
    <phoneticPr fontId="1" type="noConversion"/>
  </si>
  <si>
    <t>五、文化体育与传媒支出</t>
    <phoneticPr fontId="1" type="noConversion"/>
  </si>
  <si>
    <t xml:space="preserve">        其他文化支出</t>
    <phoneticPr fontId="1" type="noConversion"/>
  </si>
  <si>
    <t xml:space="preserve">        文物保护</t>
    <phoneticPr fontId="1" type="noConversion"/>
  </si>
  <si>
    <t xml:space="preserve">        其他文物支出</t>
    <phoneticPr fontId="1" type="noConversion"/>
  </si>
  <si>
    <t xml:space="preserve">        体育竞赛</t>
    <phoneticPr fontId="1" type="noConversion"/>
  </si>
  <si>
    <t xml:space="preserve">        宣传文化发展专项支出</t>
    <phoneticPr fontId="1" type="noConversion"/>
  </si>
  <si>
    <t xml:space="preserve">        其他文化体育与传媒支出</t>
    <phoneticPr fontId="1" type="noConversion"/>
  </si>
  <si>
    <t>六、社会保障和就业支出</t>
    <phoneticPr fontId="1" type="noConversion"/>
  </si>
  <si>
    <t>七、医疗卫生与计划生育支出</t>
    <phoneticPr fontId="1" type="noConversion"/>
  </si>
  <si>
    <t xml:space="preserve">        社会保险经办机构</t>
    <phoneticPr fontId="1" type="noConversion"/>
  </si>
  <si>
    <t xml:space="preserve">        拥军优属</t>
    <phoneticPr fontId="1" type="noConversion"/>
  </si>
  <si>
    <t xml:space="preserve">        老龄事务</t>
    <phoneticPr fontId="1" type="noConversion"/>
  </si>
  <si>
    <t xml:space="preserve">        行政区划和地名管理</t>
    <phoneticPr fontId="1" type="noConversion"/>
  </si>
  <si>
    <t xml:space="preserve">        基层政权和社区建设</t>
    <phoneticPr fontId="1" type="noConversion"/>
  </si>
  <si>
    <t xml:space="preserve">        其他民政管理事务支出</t>
    <phoneticPr fontId="1" type="noConversion"/>
  </si>
  <si>
    <t xml:space="preserve">        其他企业改革发展补助</t>
    <phoneticPr fontId="1" type="noConversion"/>
  </si>
  <si>
    <t xml:space="preserve">        职业培训补贴</t>
    <phoneticPr fontId="1" type="noConversion"/>
  </si>
  <si>
    <t xml:space="preserve">        高级能人才培训</t>
    <phoneticPr fontId="1" type="noConversion"/>
  </si>
  <si>
    <t xml:space="preserve">        其他就业补助</t>
    <phoneticPr fontId="1" type="noConversion"/>
  </si>
  <si>
    <t xml:space="preserve">        死亡抚恤</t>
    <phoneticPr fontId="1" type="noConversion"/>
  </si>
  <si>
    <t xml:space="preserve">        伤残抚恤</t>
    <phoneticPr fontId="1" type="noConversion"/>
  </si>
  <si>
    <t xml:space="preserve">        在乡复员、退伍军人生活补助</t>
    <phoneticPr fontId="1" type="noConversion"/>
  </si>
  <si>
    <t xml:space="preserve">        优抚事业单位支出</t>
    <phoneticPr fontId="1" type="noConversion"/>
  </si>
  <si>
    <t xml:space="preserve">        农村籍退役士兵老年生活</t>
    <phoneticPr fontId="1" type="noConversion"/>
  </si>
  <si>
    <t xml:space="preserve">        其他优抚支出</t>
    <phoneticPr fontId="1" type="noConversion"/>
  </si>
  <si>
    <t xml:space="preserve">        退役士兵安置</t>
    <phoneticPr fontId="1" type="noConversion"/>
  </si>
  <si>
    <t xml:space="preserve">        军队移交政府离退休人员安置</t>
    <phoneticPr fontId="1" type="noConversion"/>
  </si>
  <si>
    <t xml:space="preserve">        军队移交政府离退休干部管理机构</t>
    <phoneticPr fontId="1" type="noConversion"/>
  </si>
  <si>
    <t xml:space="preserve">        退役士兵管理教育</t>
    <phoneticPr fontId="1" type="noConversion"/>
  </si>
  <si>
    <t xml:space="preserve">        儿童福利</t>
    <phoneticPr fontId="1" type="noConversion"/>
  </si>
  <si>
    <t xml:space="preserve">        老年福利</t>
    <phoneticPr fontId="1" type="noConversion"/>
  </si>
  <si>
    <t xml:space="preserve">        社会福利事业单位</t>
    <phoneticPr fontId="1" type="noConversion"/>
  </si>
  <si>
    <t xml:space="preserve">        残疾人康复</t>
    <phoneticPr fontId="1" type="noConversion"/>
  </si>
  <si>
    <t xml:space="preserve">        残疾人就业和扶贫</t>
    <phoneticPr fontId="1" type="noConversion"/>
  </si>
  <si>
    <t xml:space="preserve">        其他残疾人事业支出</t>
    <phoneticPr fontId="1" type="noConversion"/>
  </si>
  <si>
    <t xml:space="preserve">        中央自然灾害生活补助</t>
    <phoneticPr fontId="1" type="noConversion"/>
  </si>
  <si>
    <t xml:space="preserve">        地方自然灾害生活补助</t>
    <phoneticPr fontId="1" type="noConversion"/>
  </si>
  <si>
    <t xml:space="preserve">        城市最低保障支出</t>
    <phoneticPr fontId="1" type="noConversion"/>
  </si>
  <si>
    <t xml:space="preserve">        临时救助</t>
    <phoneticPr fontId="1" type="noConversion"/>
  </si>
  <si>
    <t xml:space="preserve">        流浪乞讨人员</t>
    <phoneticPr fontId="1" type="noConversion"/>
  </si>
  <si>
    <t xml:space="preserve">        农村五保供养</t>
    <phoneticPr fontId="1" type="noConversion"/>
  </si>
  <si>
    <t xml:space="preserve">        其他城市生活救助</t>
    <phoneticPr fontId="1" type="noConversion"/>
  </si>
  <si>
    <t xml:space="preserve">        其他农村生活救助</t>
    <phoneticPr fontId="1" type="noConversion"/>
  </si>
  <si>
    <t xml:space="preserve">        城市社区卫生机构</t>
    <phoneticPr fontId="1" type="noConversion"/>
  </si>
  <si>
    <t xml:space="preserve">        乡镇卫生院</t>
    <phoneticPr fontId="1" type="noConversion"/>
  </si>
  <si>
    <t xml:space="preserve">        其他基层医疗卫生机构支出</t>
    <phoneticPr fontId="1" type="noConversion"/>
  </si>
  <si>
    <t xml:space="preserve">        基本公共卫生服务</t>
    <phoneticPr fontId="1" type="noConversion"/>
  </si>
  <si>
    <t xml:space="preserve">        重大公共卫生专项</t>
    <phoneticPr fontId="1" type="noConversion"/>
  </si>
  <si>
    <t xml:space="preserve">        其他公共卫生支出</t>
    <phoneticPr fontId="1" type="noConversion"/>
  </si>
  <si>
    <t xml:space="preserve">        优抚对象医疗补助</t>
    <phoneticPr fontId="1" type="noConversion"/>
  </si>
  <si>
    <t xml:space="preserve">        城乡医疗救助</t>
    <phoneticPr fontId="1" type="noConversion"/>
  </si>
  <si>
    <t xml:space="preserve">        其他医疗保障</t>
    <phoneticPr fontId="1" type="noConversion"/>
  </si>
  <si>
    <t xml:space="preserve">        中医药</t>
    <phoneticPr fontId="1" type="noConversion"/>
  </si>
  <si>
    <t xml:space="preserve">        其他中医</t>
    <phoneticPr fontId="1" type="noConversion"/>
  </si>
  <si>
    <t xml:space="preserve">        其他计划生育事务支出</t>
    <phoneticPr fontId="1" type="noConversion"/>
  </si>
  <si>
    <t xml:space="preserve">        其他食物和药品监督管理事务支出</t>
    <phoneticPr fontId="1" type="noConversion"/>
  </si>
  <si>
    <t xml:space="preserve">        其他医疗卫生与计划生育支出</t>
    <phoneticPr fontId="1" type="noConversion"/>
  </si>
  <si>
    <t xml:space="preserve">        其他医疗支出</t>
    <phoneticPr fontId="1" type="noConversion"/>
  </si>
  <si>
    <t>八、节能环保支出</t>
    <phoneticPr fontId="1" type="noConversion"/>
  </si>
  <si>
    <t xml:space="preserve">        其他排污防治支出</t>
    <phoneticPr fontId="1" type="noConversion"/>
  </si>
  <si>
    <t xml:space="preserve">        森林管护</t>
    <phoneticPr fontId="1" type="noConversion"/>
  </si>
  <si>
    <t xml:space="preserve">        退耕现金</t>
    <phoneticPr fontId="1" type="noConversion"/>
  </si>
  <si>
    <t xml:space="preserve">        退耕还林费用补贴</t>
    <phoneticPr fontId="1" type="noConversion"/>
  </si>
  <si>
    <t xml:space="preserve">        其他退耕还林支出</t>
    <phoneticPr fontId="1" type="noConversion"/>
  </si>
  <si>
    <t xml:space="preserve">        环境监测与信息</t>
    <phoneticPr fontId="1" type="noConversion"/>
  </si>
  <si>
    <t xml:space="preserve">        可再生资源</t>
    <phoneticPr fontId="1" type="noConversion"/>
  </si>
  <si>
    <t xml:space="preserve">        其他节能环保支出</t>
    <phoneticPr fontId="1" type="noConversion"/>
  </si>
  <si>
    <t>九、城乡社区支出</t>
    <phoneticPr fontId="1" type="noConversion"/>
  </si>
  <si>
    <t xml:space="preserve">    其中：排污费安排的支出</t>
    <phoneticPr fontId="1" type="noConversion"/>
  </si>
  <si>
    <t xml:space="preserve">    其中：其他公立医院支出</t>
    <phoneticPr fontId="1" type="noConversion"/>
  </si>
  <si>
    <t xml:space="preserve">    其中：社会保险业务管理事务</t>
    <phoneticPr fontId="1" type="noConversion"/>
  </si>
  <si>
    <t xml:space="preserve">    其中:文化创作与保护</t>
    <phoneticPr fontId="1" type="noConversion"/>
  </si>
  <si>
    <t xml:space="preserve">    其中：城乡社区规划管理</t>
    <phoneticPr fontId="1" type="noConversion"/>
  </si>
  <si>
    <t xml:space="preserve">        小城镇基础设施建设</t>
    <phoneticPr fontId="1" type="noConversion"/>
  </si>
  <si>
    <t xml:space="preserve">        其他城乡社区公共设施支出</t>
    <phoneticPr fontId="1" type="noConversion"/>
  </si>
  <si>
    <t>十、农林水支出</t>
    <phoneticPr fontId="1" type="noConversion"/>
  </si>
  <si>
    <t xml:space="preserve">     其中:技术推广与培训</t>
    <phoneticPr fontId="1" type="noConversion"/>
  </si>
  <si>
    <t xml:space="preserve">       病虫害防治</t>
    <phoneticPr fontId="1" type="noConversion"/>
  </si>
  <si>
    <t xml:space="preserve">       灾害救助</t>
    <phoneticPr fontId="1" type="noConversion"/>
  </si>
  <si>
    <t xml:space="preserve">       农业生产资料与技术补贴</t>
    <phoneticPr fontId="1" type="noConversion"/>
  </si>
  <si>
    <t xml:space="preserve">       农业组织化与产业化经营</t>
    <phoneticPr fontId="1" type="noConversion"/>
  </si>
  <si>
    <t xml:space="preserve">       农业产品加工与促销</t>
    <phoneticPr fontId="1" type="noConversion"/>
  </si>
  <si>
    <t xml:space="preserve">       农业资源保护与利用</t>
    <phoneticPr fontId="1" type="noConversion"/>
  </si>
  <si>
    <t xml:space="preserve">       石油价格改革对渔业的补贴</t>
    <phoneticPr fontId="1" type="noConversion"/>
  </si>
  <si>
    <t xml:space="preserve">       高校毕业生到基层任职补助</t>
    <phoneticPr fontId="1" type="noConversion"/>
  </si>
  <si>
    <t xml:space="preserve">       其他农业支出</t>
    <phoneticPr fontId="1" type="noConversion"/>
  </si>
  <si>
    <t xml:space="preserve">       森林培育</t>
    <phoneticPr fontId="1" type="noConversion"/>
  </si>
  <si>
    <t xml:space="preserve">       森林生态效益补偿</t>
    <phoneticPr fontId="1" type="noConversion"/>
  </si>
  <si>
    <t xml:space="preserve">       林业防灾减灾</t>
    <phoneticPr fontId="1" type="noConversion"/>
  </si>
  <si>
    <t xml:space="preserve">       其他林业支出</t>
    <phoneticPr fontId="1" type="noConversion"/>
  </si>
  <si>
    <t xml:space="preserve">       水利工程建设</t>
    <phoneticPr fontId="1" type="noConversion"/>
  </si>
  <si>
    <t xml:space="preserve">       水土保持</t>
    <phoneticPr fontId="1" type="noConversion"/>
  </si>
  <si>
    <t xml:space="preserve">       抗旱</t>
    <phoneticPr fontId="1" type="noConversion"/>
  </si>
  <si>
    <t xml:space="preserve">       农田水利</t>
    <phoneticPr fontId="1" type="noConversion"/>
  </si>
  <si>
    <t xml:space="preserve">       大中型书库移民后期扶持专项</t>
    <phoneticPr fontId="1" type="noConversion"/>
  </si>
  <si>
    <t xml:space="preserve">       水资源费</t>
    <phoneticPr fontId="1" type="noConversion"/>
  </si>
  <si>
    <t xml:space="preserve">       其他水利支出</t>
    <phoneticPr fontId="1" type="noConversion"/>
  </si>
  <si>
    <t xml:space="preserve">       其他扶贫支出</t>
    <phoneticPr fontId="1" type="noConversion"/>
  </si>
  <si>
    <t xml:space="preserve">       土地治理</t>
    <phoneticPr fontId="1" type="noConversion"/>
  </si>
  <si>
    <t xml:space="preserve">       产业化经营</t>
    <phoneticPr fontId="1" type="noConversion"/>
  </si>
  <si>
    <t xml:space="preserve">       其他农业综合开发支出</t>
    <phoneticPr fontId="1" type="noConversion"/>
  </si>
  <si>
    <t xml:space="preserve">       对村级一事一议的补助</t>
    <phoneticPr fontId="1" type="noConversion"/>
  </si>
  <si>
    <t xml:space="preserve">       农村综合改革示范试点补助</t>
    <phoneticPr fontId="1" type="noConversion"/>
  </si>
  <si>
    <t xml:space="preserve">       其他农林水支出</t>
    <phoneticPr fontId="1" type="noConversion"/>
  </si>
  <si>
    <t>十一、交通运输支出</t>
    <phoneticPr fontId="1" type="noConversion"/>
  </si>
  <si>
    <t xml:space="preserve">      其中：公路运输管理</t>
    <phoneticPr fontId="1" type="noConversion"/>
  </si>
  <si>
    <t xml:space="preserve">       其他公路水路运输支出</t>
    <phoneticPr fontId="1" type="noConversion"/>
  </si>
  <si>
    <t xml:space="preserve">       对农村道路客运补贴</t>
    <phoneticPr fontId="1" type="noConversion"/>
  </si>
  <si>
    <t xml:space="preserve">       车辆购置税用于农村公路建设</t>
    <phoneticPr fontId="1" type="noConversion"/>
  </si>
  <si>
    <t>十二、资源勘探信息等支出</t>
    <phoneticPr fontId="1" type="noConversion"/>
  </si>
  <si>
    <t xml:space="preserve">      其中：其他资源勘探业支出</t>
    <phoneticPr fontId="1" type="noConversion"/>
  </si>
  <si>
    <t xml:space="preserve">       其他制造业支出</t>
    <phoneticPr fontId="1" type="noConversion"/>
  </si>
  <si>
    <t xml:space="preserve">       工业信息产业支出</t>
    <phoneticPr fontId="1" type="noConversion"/>
  </si>
  <si>
    <t xml:space="preserve">       其他安全生产监管支出</t>
    <phoneticPr fontId="1" type="noConversion"/>
  </si>
  <si>
    <t xml:space="preserve">       科技型中小企业技术创新</t>
    <phoneticPr fontId="1" type="noConversion"/>
  </si>
  <si>
    <t xml:space="preserve">       中小企业发展专项</t>
    <phoneticPr fontId="1" type="noConversion"/>
  </si>
  <si>
    <t xml:space="preserve">       其他资源勘探信息等支出</t>
    <phoneticPr fontId="1" type="noConversion"/>
  </si>
  <si>
    <t>十三、商业服务业等支出</t>
    <phoneticPr fontId="1" type="noConversion"/>
  </si>
  <si>
    <t xml:space="preserve">      其中：其他商业流通事务支出</t>
    <phoneticPr fontId="1" type="noConversion"/>
  </si>
  <si>
    <t xml:space="preserve">       其他旅游业管理与服务支出</t>
    <phoneticPr fontId="1" type="noConversion"/>
  </si>
  <si>
    <t xml:space="preserve">       其他涉外发展支出</t>
    <phoneticPr fontId="1" type="noConversion"/>
  </si>
  <si>
    <t xml:space="preserve">       其他商业服务业等支出</t>
    <phoneticPr fontId="1" type="noConversion"/>
  </si>
  <si>
    <t>十四、金融支出</t>
    <phoneticPr fontId="1" type="noConversion"/>
  </si>
  <si>
    <t>十五、国土海洋气象支出</t>
    <phoneticPr fontId="1" type="noConversion"/>
  </si>
  <si>
    <t xml:space="preserve">     其中：国土整理</t>
    <phoneticPr fontId="1" type="noConversion"/>
  </si>
  <si>
    <t xml:space="preserve">       其他金融发展支出</t>
    <phoneticPr fontId="1" type="noConversion"/>
  </si>
  <si>
    <t xml:space="preserve">       地质灾害</t>
    <phoneticPr fontId="1" type="noConversion"/>
  </si>
  <si>
    <t xml:space="preserve">       矿产资源专项收入安排的支出</t>
    <phoneticPr fontId="1" type="noConversion"/>
  </si>
  <si>
    <t xml:space="preserve">       其他地震事务支出</t>
    <phoneticPr fontId="1" type="noConversion"/>
  </si>
  <si>
    <t xml:space="preserve">       气象服务</t>
    <phoneticPr fontId="1" type="noConversion"/>
  </si>
  <si>
    <t>十六、住房保障支出</t>
    <phoneticPr fontId="1" type="noConversion"/>
  </si>
  <si>
    <t xml:space="preserve">       农村危房改造</t>
    <phoneticPr fontId="1" type="noConversion"/>
  </si>
  <si>
    <t xml:space="preserve">       公共租赁住房</t>
    <phoneticPr fontId="1" type="noConversion"/>
  </si>
  <si>
    <t>十七、粮油物资储备支出</t>
    <phoneticPr fontId="1" type="noConversion"/>
  </si>
  <si>
    <t xml:space="preserve">      其中：棚户区改造</t>
    <phoneticPr fontId="1" type="noConversion"/>
  </si>
  <si>
    <t xml:space="preserve">      其中：其他粮油事务支出</t>
    <phoneticPr fontId="1" type="noConversion"/>
  </si>
  <si>
    <t xml:space="preserve">       农产品加工和促销</t>
    <phoneticPr fontId="1" type="noConversion"/>
  </si>
  <si>
    <t>一、社会保障和就业支出</t>
    <phoneticPr fontId="1" type="noConversion"/>
  </si>
  <si>
    <t xml:space="preserve">     其中：移民补助</t>
    <phoneticPr fontId="1" type="noConversion"/>
  </si>
  <si>
    <t xml:space="preserve">      其他大中型水库移民后期扶持基金</t>
    <phoneticPr fontId="1" type="noConversion"/>
  </si>
  <si>
    <t>十八、其他支出</t>
    <phoneticPr fontId="1" type="noConversion"/>
  </si>
  <si>
    <t xml:space="preserve">        其他支出</t>
    <phoneticPr fontId="1" type="noConversion"/>
  </si>
  <si>
    <t>决算数</t>
    <phoneticPr fontId="1" type="noConversion"/>
  </si>
  <si>
    <t>项目</t>
    <phoneticPr fontId="1" type="noConversion"/>
  </si>
  <si>
    <t>2015年市对区公共财政专项转移支付决算表</t>
    <phoneticPr fontId="1" type="noConversion"/>
  </si>
  <si>
    <t>合计</t>
    <phoneticPr fontId="1" type="noConversion"/>
  </si>
  <si>
    <t>单位：万元</t>
    <phoneticPr fontId="1" type="noConversion"/>
  </si>
  <si>
    <t>2015年市对区基金专项转移支付决算表</t>
    <phoneticPr fontId="1" type="noConversion"/>
  </si>
  <si>
    <t>二、城乡社区支出</t>
    <phoneticPr fontId="1" type="noConversion"/>
  </si>
  <si>
    <t xml:space="preserve">      土地开发支出</t>
    <phoneticPr fontId="1" type="noConversion"/>
  </si>
  <si>
    <t xml:space="preserve">     其中：公共租赁住房支出</t>
    <phoneticPr fontId="1" type="noConversion"/>
  </si>
  <si>
    <t xml:space="preserve">      其他国有土地使用权出让收入安排的支出</t>
    <phoneticPr fontId="1" type="noConversion"/>
  </si>
  <si>
    <t xml:space="preserve">      基本农田建设和保护支出</t>
    <phoneticPr fontId="1" type="noConversion"/>
  </si>
  <si>
    <t xml:space="preserve">      土地整理支出</t>
    <phoneticPr fontId="1" type="noConversion"/>
  </si>
  <si>
    <t xml:space="preserve">      其他城市基础设施配套费安排的支出</t>
    <phoneticPr fontId="1" type="noConversion"/>
  </si>
  <si>
    <t>三、农林水支出</t>
    <phoneticPr fontId="1" type="noConversion"/>
  </si>
  <si>
    <t xml:space="preserve">    其中：其他大中型水库库区基金支出</t>
    <phoneticPr fontId="1" type="noConversion"/>
  </si>
  <si>
    <t xml:space="preserve">      其他水土保持补偿费安排的支出</t>
    <phoneticPr fontId="1" type="noConversion"/>
  </si>
  <si>
    <t xml:space="preserve">      解决移民遗留问题</t>
    <phoneticPr fontId="1" type="noConversion"/>
  </si>
  <si>
    <t>四、商业服务业等支出</t>
    <phoneticPr fontId="1" type="noConversion"/>
  </si>
  <si>
    <t>五、其他支出</t>
    <phoneticPr fontId="1" type="noConversion"/>
  </si>
  <si>
    <t xml:space="preserve">    其中：社会福利彩票公益金</t>
    <phoneticPr fontId="1" type="noConversion"/>
  </si>
  <si>
    <t xml:space="preserve">      体育事业彩票公益金</t>
    <phoneticPr fontId="1" type="noConversion"/>
  </si>
  <si>
    <t xml:space="preserve">      教育事业彩票公益金</t>
    <phoneticPr fontId="1" type="noConversion"/>
  </si>
  <si>
    <t xml:space="preserve">      地方旅游开发项目补助</t>
    <phoneticPr fontId="1" type="noConversion"/>
  </si>
  <si>
    <t xml:space="preserve">      残疾人事业彩票公益金</t>
    <phoneticPr fontId="1" type="noConversion"/>
  </si>
  <si>
    <t xml:space="preserve">      城乡医疗救助彩票公益金</t>
    <phoneticPr fontId="1" type="noConversion"/>
  </si>
  <si>
    <t>2015年市对区税返和转移支付分地区决算表</t>
    <phoneticPr fontId="1" type="noConversion"/>
  </si>
  <si>
    <t>一般性转移支付</t>
    <phoneticPr fontId="1" type="noConversion"/>
  </si>
  <si>
    <t>小计</t>
    <phoneticPr fontId="1" type="noConversion"/>
  </si>
  <si>
    <t>仁和区</t>
    <phoneticPr fontId="1" type="noConversion"/>
  </si>
  <si>
    <t>地  区</t>
    <phoneticPr fontId="1" type="noConversion"/>
  </si>
  <si>
    <t>东  区</t>
    <phoneticPr fontId="1" type="noConversion"/>
  </si>
  <si>
    <t>西  区</t>
    <phoneticPr fontId="1" type="noConversion"/>
  </si>
  <si>
    <t>合 计</t>
    <phoneticPr fontId="1" type="noConversion"/>
  </si>
  <si>
    <t>税收返还</t>
    <phoneticPr fontId="1" type="noConversion"/>
  </si>
  <si>
    <t xml:space="preserve">        其他支出</t>
    <phoneticPr fontId="1" type="noConversion"/>
  </si>
  <si>
    <t xml:space="preserve">        小额贷款贴息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</si>
</sst>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6"/>
      <color theme="1"/>
      <name val="宋体"/>
      <family val="2"/>
      <scheme val="minor"/>
    </font>
    <font>
      <sz val="18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Border="1"/>
    <xf numFmtId="3" fontId="3" fillId="0" borderId="1" xfId="0" applyNumberFormat="1" applyFont="1" applyBorder="1"/>
    <xf numFmtId="0" fontId="5" fillId="0" borderId="1" xfId="0" applyFont="1" applyFill="1" applyBorder="1" applyAlignment="1">
      <alignment horizontal="center"/>
    </xf>
    <xf numFmtId="3" fontId="3" fillId="0" borderId="1" xfId="0" applyNumberFormat="1" applyFont="1" applyFill="1" applyBorder="1"/>
    <xf numFmtId="0" fontId="0" fillId="0" borderId="0" xfId="0" applyAlignment="1">
      <alignment horizontal="right"/>
    </xf>
    <xf numFmtId="3" fontId="5" fillId="0" borderId="1" xfId="0" applyNumberFormat="1" applyFont="1" applyBorder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3" fontId="3" fillId="0" borderId="0" xfId="0" applyNumberFormat="1" applyFont="1" applyFill="1" applyBorder="1"/>
    <xf numFmtId="3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3"/>
  <sheetViews>
    <sheetView tabSelected="1" topLeftCell="A94" workbookViewId="0">
      <selection activeCell="D31" sqref="D31"/>
    </sheetView>
  </sheetViews>
  <sheetFormatPr defaultRowHeight="13.5" x14ac:dyDescent="0.15"/>
  <cols>
    <col min="1" max="1" width="61.375" customWidth="1"/>
    <col min="2" max="2" width="20.25" customWidth="1"/>
  </cols>
  <sheetData>
    <row r="1" spans="1:2" ht="20.25" customHeight="1" x14ac:dyDescent="0.15">
      <c r="A1" s="14" t="s">
        <v>187</v>
      </c>
      <c r="B1" s="14"/>
    </row>
    <row r="2" spans="1:2" ht="19.5" customHeight="1" x14ac:dyDescent="0.15">
      <c r="B2" s="7" t="s">
        <v>189</v>
      </c>
    </row>
    <row r="3" spans="1:2" ht="18.75" x14ac:dyDescent="0.15">
      <c r="A3" s="1" t="s">
        <v>186</v>
      </c>
      <c r="B3" s="1" t="s">
        <v>185</v>
      </c>
    </row>
    <row r="4" spans="1:2" ht="20.25" x14ac:dyDescent="0.25">
      <c r="A4" s="2" t="s">
        <v>0</v>
      </c>
      <c r="B4" s="4">
        <v>2099</v>
      </c>
    </row>
    <row r="5" spans="1:2" ht="20.25" x14ac:dyDescent="0.25">
      <c r="A5" s="3" t="s">
        <v>1</v>
      </c>
      <c r="B5" s="4">
        <v>15</v>
      </c>
    </row>
    <row r="6" spans="1:2" ht="20.25" x14ac:dyDescent="0.25">
      <c r="A6" s="3" t="s">
        <v>4</v>
      </c>
      <c r="B6" s="4">
        <v>17</v>
      </c>
    </row>
    <row r="7" spans="1:2" ht="20.25" x14ac:dyDescent="0.25">
      <c r="A7" s="3" t="s">
        <v>5</v>
      </c>
      <c r="B7" s="4">
        <v>16</v>
      </c>
    </row>
    <row r="8" spans="1:2" ht="20.25" x14ac:dyDescent="0.25">
      <c r="A8" s="3" t="s">
        <v>6</v>
      </c>
      <c r="B8" s="4">
        <v>180</v>
      </c>
    </row>
    <row r="9" spans="1:2" ht="20.25" x14ac:dyDescent="0.25">
      <c r="A9" s="3" t="s">
        <v>7</v>
      </c>
      <c r="B9" s="4">
        <v>60</v>
      </c>
    </row>
    <row r="10" spans="1:2" ht="20.25" x14ac:dyDescent="0.25">
      <c r="A10" s="3" t="s">
        <v>8</v>
      </c>
      <c r="B10" s="4">
        <v>37</v>
      </c>
    </row>
    <row r="11" spans="1:2" ht="20.25" x14ac:dyDescent="0.25">
      <c r="A11" s="3" t="s">
        <v>9</v>
      </c>
      <c r="B11" s="4">
        <v>68</v>
      </c>
    </row>
    <row r="12" spans="1:2" ht="20.25" x14ac:dyDescent="0.25">
      <c r="A12" s="3" t="s">
        <v>10</v>
      </c>
      <c r="B12" s="4">
        <v>32</v>
      </c>
    </row>
    <row r="13" spans="1:2" ht="20.25" x14ac:dyDescent="0.25">
      <c r="A13" s="3" t="s">
        <v>11</v>
      </c>
      <c r="B13" s="4">
        <v>16</v>
      </c>
    </row>
    <row r="14" spans="1:2" ht="20.25" x14ac:dyDescent="0.25">
      <c r="A14" s="3" t="s">
        <v>12</v>
      </c>
      <c r="B14" s="4">
        <v>24</v>
      </c>
    </row>
    <row r="15" spans="1:2" ht="20.25" x14ac:dyDescent="0.25">
      <c r="A15" s="3" t="s">
        <v>13</v>
      </c>
      <c r="B15" s="4">
        <v>4</v>
      </c>
    </row>
    <row r="16" spans="1:2" ht="20.25" x14ac:dyDescent="0.25">
      <c r="A16" s="3" t="s">
        <v>14</v>
      </c>
      <c r="B16" s="4">
        <v>296</v>
      </c>
    </row>
    <row r="17" spans="1:2" ht="20.25" x14ac:dyDescent="0.25">
      <c r="A17" s="3" t="s">
        <v>15</v>
      </c>
      <c r="B17" s="4">
        <v>10</v>
      </c>
    </row>
    <row r="18" spans="1:2" ht="20.25" x14ac:dyDescent="0.25">
      <c r="A18" s="3" t="s">
        <v>16</v>
      </c>
      <c r="B18" s="4">
        <v>82</v>
      </c>
    </row>
    <row r="19" spans="1:2" ht="20.25" x14ac:dyDescent="0.25">
      <c r="A19" s="3" t="s">
        <v>17</v>
      </c>
      <c r="B19" s="4">
        <f>561-156</f>
        <v>405</v>
      </c>
    </row>
    <row r="20" spans="1:2" ht="20.25" x14ac:dyDescent="0.25">
      <c r="A20" s="3" t="s">
        <v>18</v>
      </c>
      <c r="B20" s="4">
        <v>20</v>
      </c>
    </row>
    <row r="21" spans="1:2" ht="20.25" x14ac:dyDescent="0.25">
      <c r="A21" s="3" t="s">
        <v>19</v>
      </c>
      <c r="B21" s="4">
        <v>15</v>
      </c>
    </row>
    <row r="22" spans="1:2" ht="20.25" x14ac:dyDescent="0.25">
      <c r="A22" s="3" t="s">
        <v>20</v>
      </c>
      <c r="B22" s="4">
        <v>25</v>
      </c>
    </row>
    <row r="23" spans="1:2" ht="20.25" x14ac:dyDescent="0.25">
      <c r="A23" s="3" t="s">
        <v>21</v>
      </c>
      <c r="B23" s="4">
        <v>2</v>
      </c>
    </row>
    <row r="24" spans="1:2" ht="20.25" x14ac:dyDescent="0.25">
      <c r="A24" s="3" t="s">
        <v>219</v>
      </c>
      <c r="B24" s="4">
        <v>775</v>
      </c>
    </row>
    <row r="25" spans="1:2" ht="20.25" x14ac:dyDescent="0.25">
      <c r="A25" s="3" t="s">
        <v>2</v>
      </c>
      <c r="B25" s="4">
        <v>3020</v>
      </c>
    </row>
    <row r="26" spans="1:2" ht="20.25" x14ac:dyDescent="0.25">
      <c r="A26" s="3" t="s">
        <v>3</v>
      </c>
      <c r="B26" s="4">
        <v>29</v>
      </c>
    </row>
    <row r="27" spans="1:2" ht="20.25" x14ac:dyDescent="0.25">
      <c r="A27" s="3" t="s">
        <v>22</v>
      </c>
      <c r="B27" s="4">
        <v>300</v>
      </c>
    </row>
    <row r="28" spans="1:2" ht="20.25" x14ac:dyDescent="0.25">
      <c r="A28" s="3" t="s">
        <v>23</v>
      </c>
      <c r="B28" s="4">
        <v>490</v>
      </c>
    </row>
    <row r="29" spans="1:2" ht="20.25" x14ac:dyDescent="0.25">
      <c r="A29" s="3" t="s">
        <v>24</v>
      </c>
      <c r="B29" s="4">
        <v>908</v>
      </c>
    </row>
    <row r="30" spans="1:2" ht="20.25" x14ac:dyDescent="0.25">
      <c r="A30" s="3" t="s">
        <v>25</v>
      </c>
      <c r="B30" s="4">
        <v>72</v>
      </c>
    </row>
    <row r="31" spans="1:2" ht="20.25" x14ac:dyDescent="0.25">
      <c r="A31" s="3" t="s">
        <v>26</v>
      </c>
      <c r="B31" s="4">
        <v>145</v>
      </c>
    </row>
    <row r="32" spans="1:2" ht="20.25" x14ac:dyDescent="0.25">
      <c r="A32" s="3" t="s">
        <v>27</v>
      </c>
      <c r="B32" s="4">
        <v>43</v>
      </c>
    </row>
    <row r="33" spans="1:2" ht="20.25" x14ac:dyDescent="0.25">
      <c r="A33" s="3" t="s">
        <v>22</v>
      </c>
      <c r="B33" s="4">
        <v>1073</v>
      </c>
    </row>
    <row r="34" spans="1:2" ht="20.25" x14ac:dyDescent="0.25">
      <c r="A34" s="3" t="s">
        <v>28</v>
      </c>
      <c r="B34" s="4">
        <v>28949</v>
      </c>
    </row>
    <row r="35" spans="1:2" ht="20.25" x14ac:dyDescent="0.25">
      <c r="A35" s="3" t="s">
        <v>29</v>
      </c>
      <c r="B35" s="4">
        <v>1354</v>
      </c>
    </row>
    <row r="36" spans="1:2" ht="20.25" x14ac:dyDescent="0.25">
      <c r="A36" s="3" t="s">
        <v>30</v>
      </c>
      <c r="B36" s="4">
        <f>26644-6036</f>
        <v>20608</v>
      </c>
    </row>
    <row r="37" spans="1:2" ht="20.25" x14ac:dyDescent="0.25">
      <c r="A37" s="3" t="s">
        <v>31</v>
      </c>
      <c r="B37" s="4">
        <v>279</v>
      </c>
    </row>
    <row r="38" spans="1:2" ht="20.25" x14ac:dyDescent="0.25">
      <c r="A38" s="3" t="s">
        <v>32</v>
      </c>
      <c r="B38" s="4">
        <v>609</v>
      </c>
    </row>
    <row r="39" spans="1:2" ht="20.25" x14ac:dyDescent="0.25">
      <c r="A39" s="3" t="s">
        <v>33</v>
      </c>
      <c r="B39" s="4">
        <v>114</v>
      </c>
    </row>
    <row r="40" spans="1:2" ht="20.25" x14ac:dyDescent="0.25">
      <c r="A40" s="3" t="s">
        <v>34</v>
      </c>
      <c r="B40" s="4">
        <f>2260-272</f>
        <v>1988</v>
      </c>
    </row>
    <row r="41" spans="1:2" ht="20.25" x14ac:dyDescent="0.25">
      <c r="A41" s="3" t="s">
        <v>35</v>
      </c>
      <c r="B41" s="4">
        <v>100</v>
      </c>
    </row>
    <row r="42" spans="1:2" ht="20.25" x14ac:dyDescent="0.25">
      <c r="A42" s="3" t="s">
        <v>36</v>
      </c>
      <c r="B42" s="4">
        <v>399</v>
      </c>
    </row>
    <row r="43" spans="1:2" ht="20.25" x14ac:dyDescent="0.25">
      <c r="A43" s="3" t="s">
        <v>37</v>
      </c>
      <c r="B43" s="4">
        <f>1811+1687</f>
        <v>3498</v>
      </c>
    </row>
    <row r="44" spans="1:2" ht="20.25" x14ac:dyDescent="0.25">
      <c r="A44" s="3" t="s">
        <v>38</v>
      </c>
      <c r="B44" s="4">
        <v>1099</v>
      </c>
    </row>
    <row r="45" spans="1:2" ht="20.25" x14ac:dyDescent="0.25">
      <c r="A45" s="3" t="s">
        <v>39</v>
      </c>
      <c r="B45" s="4">
        <v>834</v>
      </c>
    </row>
    <row r="46" spans="1:2" ht="20.25" x14ac:dyDescent="0.25">
      <c r="A46" s="3" t="s">
        <v>40</v>
      </c>
      <c r="B46" s="4">
        <v>2</v>
      </c>
    </row>
    <row r="47" spans="1:2" ht="20.25" x14ac:dyDescent="0.25">
      <c r="A47" s="3" t="s">
        <v>41</v>
      </c>
      <c r="B47" s="4">
        <v>143</v>
      </c>
    </row>
    <row r="48" spans="1:2" ht="20.25" x14ac:dyDescent="0.25">
      <c r="A48" s="3" t="s">
        <v>42</v>
      </c>
      <c r="B48" s="4">
        <v>120</v>
      </c>
    </row>
    <row r="49" spans="1:2" ht="20.25" x14ac:dyDescent="0.25">
      <c r="A49" s="3" t="s">
        <v>43</v>
      </c>
      <c r="B49" s="4">
        <v>888</v>
      </c>
    </row>
    <row r="50" spans="1:2" ht="20.25" x14ac:dyDescent="0.25">
      <c r="A50" s="3" t="s">
        <v>114</v>
      </c>
      <c r="B50" s="4">
        <v>2</v>
      </c>
    </row>
    <row r="51" spans="1:2" ht="20.25" x14ac:dyDescent="0.25">
      <c r="A51" s="3" t="s">
        <v>44</v>
      </c>
      <c r="B51" s="4">
        <v>361</v>
      </c>
    </row>
    <row r="52" spans="1:2" ht="20.25" x14ac:dyDescent="0.25">
      <c r="A52" s="3" t="s">
        <v>45</v>
      </c>
      <c r="B52" s="4">
        <v>30</v>
      </c>
    </row>
    <row r="53" spans="1:2" ht="20.25" x14ac:dyDescent="0.25">
      <c r="A53" s="3" t="s">
        <v>46</v>
      </c>
      <c r="B53" s="4">
        <v>3</v>
      </c>
    </row>
    <row r="54" spans="1:2" ht="20.25" x14ac:dyDescent="0.25">
      <c r="A54" s="3" t="s">
        <v>47</v>
      </c>
      <c r="B54" s="4">
        <v>100</v>
      </c>
    </row>
    <row r="55" spans="1:2" ht="20.25" x14ac:dyDescent="0.25">
      <c r="A55" s="3" t="s">
        <v>48</v>
      </c>
      <c r="B55" s="4">
        <v>219</v>
      </c>
    </row>
    <row r="56" spans="1:2" ht="20.25" x14ac:dyDescent="0.25">
      <c r="A56" s="3" t="s">
        <v>49</v>
      </c>
      <c r="B56" s="4">
        <f>173+7</f>
        <v>180</v>
      </c>
    </row>
    <row r="57" spans="1:2" ht="20.25" x14ac:dyDescent="0.25">
      <c r="A57" s="3" t="s">
        <v>50</v>
      </c>
      <c r="B57" s="4">
        <v>14805</v>
      </c>
    </row>
    <row r="58" spans="1:2" ht="20.25" x14ac:dyDescent="0.25">
      <c r="A58" s="3" t="s">
        <v>113</v>
      </c>
      <c r="B58" s="4">
        <v>67</v>
      </c>
    </row>
    <row r="59" spans="1:2" ht="20.25" x14ac:dyDescent="0.25">
      <c r="A59" s="3" t="s">
        <v>52</v>
      </c>
      <c r="B59" s="4">
        <v>16</v>
      </c>
    </row>
    <row r="60" spans="1:2" ht="20.25" x14ac:dyDescent="0.25">
      <c r="A60" s="3" t="s">
        <v>53</v>
      </c>
      <c r="B60" s="4">
        <v>23</v>
      </c>
    </row>
    <row r="61" spans="1:2" ht="20.25" x14ac:dyDescent="0.25">
      <c r="A61" s="3" t="s">
        <v>54</v>
      </c>
      <c r="B61" s="4">
        <v>282</v>
      </c>
    </row>
    <row r="62" spans="1:2" ht="20.25" x14ac:dyDescent="0.25">
      <c r="A62" s="3" t="s">
        <v>55</v>
      </c>
      <c r="B62" s="4">
        <v>25</v>
      </c>
    </row>
    <row r="63" spans="1:2" ht="20.25" x14ac:dyDescent="0.25">
      <c r="A63" s="3" t="s">
        <v>56</v>
      </c>
      <c r="B63" s="4">
        <v>199</v>
      </c>
    </row>
    <row r="64" spans="1:2" ht="20.25" x14ac:dyDescent="0.25">
      <c r="A64" s="3" t="s">
        <v>57</v>
      </c>
      <c r="B64" s="4">
        <v>200</v>
      </c>
    </row>
    <row r="65" spans="1:2" ht="20.25" x14ac:dyDescent="0.25">
      <c r="A65" s="3" t="s">
        <v>58</v>
      </c>
      <c r="B65" s="4">
        <v>60</v>
      </c>
    </row>
    <row r="66" spans="1:2" ht="20.25" x14ac:dyDescent="0.25">
      <c r="A66" s="3" t="s">
        <v>59</v>
      </c>
      <c r="B66" s="4">
        <v>780</v>
      </c>
    </row>
    <row r="67" spans="1:2" ht="20.25" x14ac:dyDescent="0.25">
      <c r="A67" s="3" t="s">
        <v>60</v>
      </c>
      <c r="B67" s="4">
        <v>10</v>
      </c>
    </row>
    <row r="68" spans="1:2" ht="20.25" x14ac:dyDescent="0.25">
      <c r="A68" s="3" t="s">
        <v>61</v>
      </c>
      <c r="B68" s="4">
        <v>3115</v>
      </c>
    </row>
    <row r="69" spans="1:2" ht="20.25" x14ac:dyDescent="0.25">
      <c r="A69" s="3" t="s">
        <v>62</v>
      </c>
      <c r="B69" s="4">
        <v>56</v>
      </c>
    </row>
    <row r="70" spans="1:2" ht="20.25" x14ac:dyDescent="0.25">
      <c r="A70" s="3" t="s">
        <v>63</v>
      </c>
      <c r="B70" s="4">
        <v>711</v>
      </c>
    </row>
    <row r="71" spans="1:2" ht="20.25" x14ac:dyDescent="0.25">
      <c r="A71" s="3" t="s">
        <v>64</v>
      </c>
      <c r="B71" s="4">
        <v>322</v>
      </c>
    </row>
    <row r="72" spans="1:2" ht="20.25" x14ac:dyDescent="0.25">
      <c r="A72" s="3" t="s">
        <v>220</v>
      </c>
      <c r="B72" s="4">
        <v>814</v>
      </c>
    </row>
    <row r="73" spans="1:2" ht="20.25" x14ac:dyDescent="0.25">
      <c r="A73" s="3" t="s">
        <v>65</v>
      </c>
      <c r="B73" s="4">
        <v>20</v>
      </c>
    </row>
    <row r="74" spans="1:2" ht="20.25" x14ac:dyDescent="0.25">
      <c r="A74" s="3" t="s">
        <v>66</v>
      </c>
      <c r="B74" s="4">
        <v>41</v>
      </c>
    </row>
    <row r="75" spans="1:2" ht="20.25" x14ac:dyDescent="0.25">
      <c r="A75" s="3" t="s">
        <v>67</v>
      </c>
      <c r="B75" s="4">
        <v>86</v>
      </c>
    </row>
    <row r="76" spans="1:2" ht="20.25" x14ac:dyDescent="0.25">
      <c r="A76" s="3" t="s">
        <v>68</v>
      </c>
      <c r="B76" s="4">
        <v>96</v>
      </c>
    </row>
    <row r="77" spans="1:2" ht="20.25" x14ac:dyDescent="0.25">
      <c r="A77" s="3" t="s">
        <v>69</v>
      </c>
      <c r="B77" s="4">
        <v>22</v>
      </c>
    </row>
    <row r="78" spans="1:2" ht="20.25" x14ac:dyDescent="0.25">
      <c r="A78" s="3" t="s">
        <v>70</v>
      </c>
      <c r="B78" s="4">
        <v>2</v>
      </c>
    </row>
    <row r="79" spans="1:2" ht="20.25" x14ac:dyDescent="0.25">
      <c r="A79" s="3" t="s">
        <v>71</v>
      </c>
      <c r="B79" s="4">
        <v>41</v>
      </c>
    </row>
    <row r="80" spans="1:2" ht="20.25" x14ac:dyDescent="0.25">
      <c r="A80" s="3" t="s">
        <v>72</v>
      </c>
      <c r="B80" s="4">
        <v>44</v>
      </c>
    </row>
    <row r="81" spans="1:2" ht="20.25" x14ac:dyDescent="0.25">
      <c r="A81" s="3" t="s">
        <v>73</v>
      </c>
      <c r="B81" s="4">
        <v>996</v>
      </c>
    </row>
    <row r="82" spans="1:2" ht="20.25" x14ac:dyDescent="0.25">
      <c r="A82" s="3" t="s">
        <v>74</v>
      </c>
      <c r="B82" s="4">
        <v>135</v>
      </c>
    </row>
    <row r="83" spans="1:2" ht="20.25" x14ac:dyDescent="0.25">
      <c r="A83" s="3" t="s">
        <v>75</v>
      </c>
      <c r="B83" s="4">
        <v>203</v>
      </c>
    </row>
    <row r="84" spans="1:2" ht="20.25" x14ac:dyDescent="0.25">
      <c r="A84" s="3" t="s">
        <v>76</v>
      </c>
      <c r="B84" s="4">
        <v>142</v>
      </c>
    </row>
    <row r="85" spans="1:2" ht="20.25" x14ac:dyDescent="0.25">
      <c r="A85" s="3" t="s">
        <v>77</v>
      </c>
      <c r="B85" s="4">
        <v>536</v>
      </c>
    </row>
    <row r="86" spans="1:2" ht="20.25" x14ac:dyDescent="0.25">
      <c r="A86" s="3" t="s">
        <v>78</v>
      </c>
      <c r="B86" s="4">
        <v>185</v>
      </c>
    </row>
    <row r="87" spans="1:2" ht="20.25" x14ac:dyDescent="0.25">
      <c r="A87" s="3" t="s">
        <v>79</v>
      </c>
      <c r="B87" s="4">
        <v>58</v>
      </c>
    </row>
    <row r="88" spans="1:2" ht="20.25" x14ac:dyDescent="0.25">
      <c r="A88" s="3" t="s">
        <v>80</v>
      </c>
      <c r="B88" s="4">
        <v>4818</v>
      </c>
    </row>
    <row r="89" spans="1:2" ht="20.25" x14ac:dyDescent="0.25">
      <c r="A89" s="3" t="s">
        <v>81</v>
      </c>
      <c r="B89" s="4">
        <v>570</v>
      </c>
    </row>
    <row r="90" spans="1:2" ht="20.25" x14ac:dyDescent="0.25">
      <c r="A90" s="3" t="s">
        <v>82</v>
      </c>
      <c r="B90" s="4">
        <v>123</v>
      </c>
    </row>
    <row r="91" spans="1:2" ht="20.25" x14ac:dyDescent="0.25">
      <c r="A91" s="3" t="s">
        <v>83</v>
      </c>
      <c r="B91" s="4">
        <v>1</v>
      </c>
    </row>
    <row r="92" spans="1:2" ht="20.25" x14ac:dyDescent="0.25">
      <c r="A92" s="3" t="s">
        <v>84</v>
      </c>
      <c r="B92" s="4">
        <v>1</v>
      </c>
    </row>
    <row r="93" spans="1:2" ht="20.25" x14ac:dyDescent="0.25">
      <c r="A93" s="3" t="s">
        <v>85</v>
      </c>
      <c r="B93" s="4">
        <v>5</v>
      </c>
    </row>
    <row r="94" spans="1:2" ht="20.25" x14ac:dyDescent="0.25">
      <c r="A94" s="3" t="s">
        <v>51</v>
      </c>
      <c r="B94" s="4">
        <v>7828</v>
      </c>
    </row>
    <row r="95" spans="1:2" ht="20.25" x14ac:dyDescent="0.25">
      <c r="A95" s="3" t="s">
        <v>112</v>
      </c>
      <c r="B95" s="4">
        <v>100</v>
      </c>
    </row>
    <row r="96" spans="1:2" ht="20.25" x14ac:dyDescent="0.25">
      <c r="A96" s="3" t="s">
        <v>86</v>
      </c>
      <c r="B96" s="4">
        <v>49</v>
      </c>
    </row>
    <row r="97" spans="1:2" ht="20.25" x14ac:dyDescent="0.25">
      <c r="A97" s="3" t="s">
        <v>87</v>
      </c>
      <c r="B97" s="4">
        <v>5</v>
      </c>
    </row>
    <row r="98" spans="1:2" ht="20.25" x14ac:dyDescent="0.25">
      <c r="A98" s="3" t="s">
        <v>88</v>
      </c>
      <c r="B98" s="4">
        <v>991</v>
      </c>
    </row>
    <row r="99" spans="1:2" ht="20.25" x14ac:dyDescent="0.25">
      <c r="A99" s="3" t="s">
        <v>89</v>
      </c>
      <c r="B99" s="4">
        <v>2987</v>
      </c>
    </row>
    <row r="100" spans="1:2" ht="20.25" x14ac:dyDescent="0.25">
      <c r="A100" s="3" t="s">
        <v>90</v>
      </c>
      <c r="B100" s="4">
        <v>644</v>
      </c>
    </row>
    <row r="101" spans="1:2" ht="20.25" x14ac:dyDescent="0.25">
      <c r="A101" s="3" t="s">
        <v>91</v>
      </c>
      <c r="B101" s="4">
        <v>400</v>
      </c>
    </row>
    <row r="102" spans="1:2" ht="20.25" x14ac:dyDescent="0.25">
      <c r="A102" s="3" t="s">
        <v>92</v>
      </c>
      <c r="B102" s="4">
        <v>122</v>
      </c>
    </row>
    <row r="103" spans="1:2" ht="20.25" x14ac:dyDescent="0.25">
      <c r="A103" s="3" t="s">
        <v>93</v>
      </c>
      <c r="B103" s="4">
        <v>809</v>
      </c>
    </row>
    <row r="104" spans="1:2" ht="20.25" x14ac:dyDescent="0.25">
      <c r="A104" s="3" t="s">
        <v>94</v>
      </c>
      <c r="B104" s="4">
        <v>33</v>
      </c>
    </row>
    <row r="105" spans="1:2" ht="20.25" x14ac:dyDescent="0.25">
      <c r="A105" s="3" t="s">
        <v>95</v>
      </c>
      <c r="B105" s="4">
        <v>30</v>
      </c>
    </row>
    <row r="106" spans="1:2" ht="20.25" x14ac:dyDescent="0.25">
      <c r="A106" s="3" t="s">
        <v>96</v>
      </c>
      <c r="B106" s="4">
        <v>20</v>
      </c>
    </row>
    <row r="107" spans="1:2" ht="20.25" x14ac:dyDescent="0.25">
      <c r="A107" s="3" t="s">
        <v>97</v>
      </c>
      <c r="B107" s="4">
        <v>1012</v>
      </c>
    </row>
    <row r="108" spans="1:2" ht="20.25" x14ac:dyDescent="0.25">
      <c r="A108" s="3" t="s">
        <v>98</v>
      </c>
      <c r="B108" s="4">
        <v>102</v>
      </c>
    </row>
    <row r="109" spans="1:2" ht="20.25" x14ac:dyDescent="0.25">
      <c r="A109" s="3" t="s">
        <v>97</v>
      </c>
      <c r="B109" s="4">
        <v>4</v>
      </c>
    </row>
    <row r="110" spans="1:2" ht="20.25" x14ac:dyDescent="0.25">
      <c r="A110" s="3" t="s">
        <v>99</v>
      </c>
      <c r="B110" s="4">
        <v>399</v>
      </c>
    </row>
    <row r="111" spans="1:2" ht="20.25" x14ac:dyDescent="0.25">
      <c r="A111" s="3" t="s">
        <v>100</v>
      </c>
      <c r="B111" s="4">
        <v>121</v>
      </c>
    </row>
    <row r="112" spans="1:2" ht="20.25" x14ac:dyDescent="0.25">
      <c r="A112" s="3" t="s">
        <v>101</v>
      </c>
      <c r="B112" s="4">
        <v>4425</v>
      </c>
    </row>
    <row r="113" spans="1:2" ht="20.25" x14ac:dyDescent="0.25">
      <c r="A113" s="3" t="s">
        <v>111</v>
      </c>
      <c r="B113" s="4">
        <v>650</v>
      </c>
    </row>
    <row r="114" spans="1:2" ht="20.25" x14ac:dyDescent="0.25">
      <c r="A114" s="3" t="s">
        <v>102</v>
      </c>
      <c r="B114" s="4">
        <v>1000</v>
      </c>
    </row>
    <row r="115" spans="1:2" ht="20.25" x14ac:dyDescent="0.25">
      <c r="A115" s="3" t="s">
        <v>103</v>
      </c>
      <c r="B115" s="4">
        <v>156</v>
      </c>
    </row>
    <row r="116" spans="1:2" ht="20.25" x14ac:dyDescent="0.25">
      <c r="A116" s="3" t="s">
        <v>104</v>
      </c>
      <c r="B116" s="4">
        <v>1301</v>
      </c>
    </row>
    <row r="117" spans="1:2" ht="20.25" x14ac:dyDescent="0.25">
      <c r="A117" s="3" t="s">
        <v>105</v>
      </c>
      <c r="B117" s="4">
        <v>127</v>
      </c>
    </row>
    <row r="118" spans="1:2" ht="20.25" x14ac:dyDescent="0.25">
      <c r="A118" s="3" t="s">
        <v>106</v>
      </c>
      <c r="B118" s="4">
        <v>58</v>
      </c>
    </row>
    <row r="119" spans="1:2" ht="20.25" x14ac:dyDescent="0.25">
      <c r="A119" s="3" t="s">
        <v>107</v>
      </c>
      <c r="B119" s="4">
        <v>36</v>
      </c>
    </row>
    <row r="120" spans="1:2" ht="20.25" x14ac:dyDescent="0.25">
      <c r="A120" s="3" t="s">
        <v>108</v>
      </c>
      <c r="B120" s="4">
        <v>60</v>
      </c>
    </row>
    <row r="121" spans="1:2" ht="20.25" x14ac:dyDescent="0.25">
      <c r="A121" s="3" t="s">
        <v>109</v>
      </c>
      <c r="B121" s="4">
        <v>1037</v>
      </c>
    </row>
    <row r="122" spans="1:2" ht="20.25" x14ac:dyDescent="0.25">
      <c r="A122" s="3" t="s">
        <v>110</v>
      </c>
      <c r="B122" s="4">
        <v>4184</v>
      </c>
    </row>
    <row r="123" spans="1:2" ht="20.25" x14ac:dyDescent="0.25">
      <c r="A123" s="3" t="s">
        <v>115</v>
      </c>
      <c r="B123" s="4">
        <v>434</v>
      </c>
    </row>
    <row r="124" spans="1:2" ht="20.25" x14ac:dyDescent="0.25">
      <c r="A124" s="3" t="s">
        <v>116</v>
      </c>
      <c r="B124" s="4">
        <v>400</v>
      </c>
    </row>
    <row r="125" spans="1:2" ht="20.25" x14ac:dyDescent="0.25">
      <c r="A125" s="3" t="s">
        <v>117</v>
      </c>
      <c r="B125" s="4">
        <v>3350</v>
      </c>
    </row>
    <row r="126" spans="1:2" ht="20.25" x14ac:dyDescent="0.25">
      <c r="A126" s="3" t="s">
        <v>118</v>
      </c>
      <c r="B126" s="4">
        <v>28123</v>
      </c>
    </row>
    <row r="127" spans="1:2" ht="20.25" x14ac:dyDescent="0.25">
      <c r="A127" s="3" t="s">
        <v>119</v>
      </c>
      <c r="B127" s="4">
        <v>1410</v>
      </c>
    </row>
    <row r="128" spans="1:2" ht="20.25" x14ac:dyDescent="0.25">
      <c r="A128" s="3" t="s">
        <v>120</v>
      </c>
      <c r="B128" s="4">
        <v>234</v>
      </c>
    </row>
    <row r="129" spans="1:2" ht="20.25" x14ac:dyDescent="0.25">
      <c r="A129" s="3" t="s">
        <v>121</v>
      </c>
      <c r="B129" s="4">
        <v>100</v>
      </c>
    </row>
    <row r="130" spans="1:2" ht="20.25" x14ac:dyDescent="0.25">
      <c r="A130" s="3" t="s">
        <v>122</v>
      </c>
      <c r="B130" s="4">
        <v>316</v>
      </c>
    </row>
    <row r="131" spans="1:2" ht="20.25" x14ac:dyDescent="0.25">
      <c r="A131" s="3" t="s">
        <v>123</v>
      </c>
      <c r="B131" s="4">
        <v>245</v>
      </c>
    </row>
    <row r="132" spans="1:2" ht="20.25" x14ac:dyDescent="0.25">
      <c r="A132" s="3" t="s">
        <v>124</v>
      </c>
      <c r="B132" s="4">
        <v>13</v>
      </c>
    </row>
    <row r="133" spans="1:2" ht="20.25" x14ac:dyDescent="0.25">
      <c r="A133" s="3" t="s">
        <v>125</v>
      </c>
      <c r="B133" s="4">
        <v>30</v>
      </c>
    </row>
    <row r="134" spans="1:2" ht="20.25" x14ac:dyDescent="0.25">
      <c r="A134" s="3" t="s">
        <v>126</v>
      </c>
      <c r="B134" s="4">
        <v>1</v>
      </c>
    </row>
    <row r="135" spans="1:2" ht="20.25" x14ac:dyDescent="0.25">
      <c r="A135" s="3" t="s">
        <v>127</v>
      </c>
      <c r="B135" s="4">
        <v>104</v>
      </c>
    </row>
    <row r="136" spans="1:2" ht="20.25" x14ac:dyDescent="0.25">
      <c r="A136" s="3" t="s">
        <v>128</v>
      </c>
      <c r="B136" s="4">
        <v>3954</v>
      </c>
    </row>
    <row r="137" spans="1:2" ht="20.25" x14ac:dyDescent="0.25">
      <c r="A137" s="3" t="s">
        <v>129</v>
      </c>
      <c r="B137" s="4">
        <v>2341</v>
      </c>
    </row>
    <row r="138" spans="1:2" ht="20.25" x14ac:dyDescent="0.25">
      <c r="A138" s="3" t="s">
        <v>130</v>
      </c>
      <c r="B138" s="4">
        <v>383</v>
      </c>
    </row>
    <row r="139" spans="1:2" ht="20.25" x14ac:dyDescent="0.25">
      <c r="A139" s="3" t="s">
        <v>131</v>
      </c>
      <c r="B139" s="4">
        <v>90</v>
      </c>
    </row>
    <row r="140" spans="1:2" ht="20.25" x14ac:dyDescent="0.25">
      <c r="A140" s="3" t="s">
        <v>132</v>
      </c>
      <c r="B140" s="4">
        <v>34</v>
      </c>
    </row>
    <row r="141" spans="1:2" ht="20.25" x14ac:dyDescent="0.25">
      <c r="A141" s="3" t="s">
        <v>133</v>
      </c>
      <c r="B141" s="4">
        <v>1898</v>
      </c>
    </row>
    <row r="142" spans="1:2" ht="20.25" x14ac:dyDescent="0.25">
      <c r="A142" s="3" t="s">
        <v>134</v>
      </c>
      <c r="B142" s="4">
        <v>400</v>
      </c>
    </row>
    <row r="143" spans="1:2" ht="20.25" x14ac:dyDescent="0.25">
      <c r="A143" s="3" t="s">
        <v>135</v>
      </c>
      <c r="B143" s="4">
        <v>590</v>
      </c>
    </row>
    <row r="144" spans="1:2" ht="20.25" x14ac:dyDescent="0.25">
      <c r="A144" s="3" t="s">
        <v>136</v>
      </c>
      <c r="B144" s="4">
        <v>3922</v>
      </c>
    </row>
    <row r="145" spans="1:2" ht="20.25" x14ac:dyDescent="0.25">
      <c r="A145" s="3" t="s">
        <v>137</v>
      </c>
      <c r="B145" s="4">
        <v>24</v>
      </c>
    </row>
    <row r="146" spans="1:2" ht="20.25" x14ac:dyDescent="0.25">
      <c r="A146" s="3" t="s">
        <v>138</v>
      </c>
      <c r="B146" s="4">
        <v>5</v>
      </c>
    </row>
    <row r="147" spans="1:2" ht="20.25" x14ac:dyDescent="0.25">
      <c r="A147" s="3" t="s">
        <v>139</v>
      </c>
      <c r="B147" s="4">
        <v>2607</v>
      </c>
    </row>
    <row r="148" spans="1:2" ht="20.25" x14ac:dyDescent="0.25">
      <c r="A148" s="3" t="s">
        <v>140</v>
      </c>
      <c r="B148" s="4">
        <v>619</v>
      </c>
    </row>
    <row r="149" spans="1:2" ht="20.25" x14ac:dyDescent="0.25">
      <c r="A149" s="3" t="s">
        <v>141</v>
      </c>
      <c r="B149" s="4">
        <v>1578</v>
      </c>
    </row>
    <row r="150" spans="1:2" ht="20.25" x14ac:dyDescent="0.25">
      <c r="A150" s="3" t="s">
        <v>142</v>
      </c>
      <c r="B150" s="4">
        <v>352</v>
      </c>
    </row>
    <row r="151" spans="1:2" ht="20.25" x14ac:dyDescent="0.25">
      <c r="A151" s="3" t="s">
        <v>143</v>
      </c>
      <c r="B151" s="4">
        <v>64</v>
      </c>
    </row>
    <row r="152" spans="1:2" ht="20.25" x14ac:dyDescent="0.25">
      <c r="A152" s="3" t="s">
        <v>144</v>
      </c>
      <c r="B152" s="4">
        <v>1377</v>
      </c>
    </row>
    <row r="153" spans="1:2" ht="20.25" x14ac:dyDescent="0.25">
      <c r="A153" s="3" t="s">
        <v>145</v>
      </c>
      <c r="B153" s="4">
        <v>376</v>
      </c>
    </row>
    <row r="154" spans="1:2" ht="20.25" x14ac:dyDescent="0.25">
      <c r="A154" s="3" t="s">
        <v>146</v>
      </c>
      <c r="B154" s="4">
        <v>5056</v>
      </c>
    </row>
    <row r="155" spans="1:2" ht="20.25" x14ac:dyDescent="0.25">
      <c r="A155" s="3" t="s">
        <v>147</v>
      </c>
      <c r="B155" s="4">
        <v>4479</v>
      </c>
    </row>
    <row r="156" spans="1:2" ht="20.25" x14ac:dyDescent="0.25">
      <c r="A156" s="3" t="s">
        <v>148</v>
      </c>
      <c r="B156" s="4">
        <v>1240</v>
      </c>
    </row>
    <row r="157" spans="1:2" ht="20.25" x14ac:dyDescent="0.25">
      <c r="A157" s="3" t="s">
        <v>149</v>
      </c>
      <c r="B157" s="4">
        <v>1805</v>
      </c>
    </row>
    <row r="158" spans="1:2" ht="20.25" x14ac:dyDescent="0.25">
      <c r="A158" s="3" t="s">
        <v>150</v>
      </c>
      <c r="B158" s="4">
        <v>343</v>
      </c>
    </row>
    <row r="159" spans="1:2" ht="20.25" x14ac:dyDescent="0.25">
      <c r="A159" s="3" t="s">
        <v>151</v>
      </c>
      <c r="B159" s="4">
        <v>1091</v>
      </c>
    </row>
    <row r="160" spans="1:2" ht="20.25" x14ac:dyDescent="0.25">
      <c r="A160" s="3" t="s">
        <v>152</v>
      </c>
      <c r="B160" s="6">
        <v>6550</v>
      </c>
    </row>
    <row r="161" spans="1:2" ht="20.25" x14ac:dyDescent="0.25">
      <c r="A161" s="3" t="s">
        <v>153</v>
      </c>
      <c r="B161" s="4">
        <v>358</v>
      </c>
    </row>
    <row r="162" spans="1:2" ht="20.25" x14ac:dyDescent="0.25">
      <c r="A162" s="3" t="s">
        <v>154</v>
      </c>
      <c r="B162" s="4">
        <v>3114</v>
      </c>
    </row>
    <row r="163" spans="1:2" ht="20.25" x14ac:dyDescent="0.25">
      <c r="A163" s="3" t="s">
        <v>155</v>
      </c>
      <c r="B163" s="4">
        <v>850</v>
      </c>
    </row>
    <row r="164" spans="1:2" ht="20.25" x14ac:dyDescent="0.25">
      <c r="A164" s="3" t="s">
        <v>156</v>
      </c>
      <c r="B164" s="4">
        <v>133</v>
      </c>
    </row>
    <row r="165" spans="1:2" ht="20.25" x14ac:dyDescent="0.25">
      <c r="A165" s="3" t="s">
        <v>157</v>
      </c>
      <c r="B165" s="4">
        <v>100</v>
      </c>
    </row>
    <row r="166" spans="1:2" ht="20.25" x14ac:dyDescent="0.25">
      <c r="A166" s="3" t="s">
        <v>158</v>
      </c>
      <c r="B166" s="4">
        <v>145</v>
      </c>
    </row>
    <row r="167" spans="1:2" ht="20.25" x14ac:dyDescent="0.25">
      <c r="A167" s="3" t="s">
        <v>159</v>
      </c>
      <c r="B167" s="4">
        <v>1850</v>
      </c>
    </row>
    <row r="168" spans="1:2" ht="20.25" x14ac:dyDescent="0.25">
      <c r="A168" s="3" t="s">
        <v>160</v>
      </c>
      <c r="B168" s="4">
        <v>2906</v>
      </c>
    </row>
    <row r="169" spans="1:2" ht="20.25" x14ac:dyDescent="0.25">
      <c r="A169" s="3" t="s">
        <v>161</v>
      </c>
      <c r="B169" s="4">
        <v>1583</v>
      </c>
    </row>
    <row r="170" spans="1:2" ht="20.25" x14ac:dyDescent="0.25">
      <c r="A170" s="3" t="s">
        <v>162</v>
      </c>
      <c r="B170" s="4">
        <v>796</v>
      </c>
    </row>
    <row r="171" spans="1:2" ht="20.25" x14ac:dyDescent="0.25">
      <c r="A171" s="3" t="s">
        <v>163</v>
      </c>
      <c r="B171" s="4">
        <v>496</v>
      </c>
    </row>
    <row r="172" spans="1:2" ht="20.25" x14ac:dyDescent="0.25">
      <c r="A172" s="3" t="s">
        <v>164</v>
      </c>
      <c r="B172" s="4">
        <v>31</v>
      </c>
    </row>
    <row r="173" spans="1:2" ht="20.25" x14ac:dyDescent="0.25">
      <c r="A173" s="3" t="s">
        <v>165</v>
      </c>
      <c r="B173" s="4">
        <v>10</v>
      </c>
    </row>
    <row r="174" spans="1:2" ht="20.25" x14ac:dyDescent="0.25">
      <c r="A174" s="3" t="s">
        <v>168</v>
      </c>
      <c r="B174" s="4">
        <v>10</v>
      </c>
    </row>
    <row r="175" spans="1:2" ht="20.25" x14ac:dyDescent="0.25">
      <c r="A175" s="3" t="s">
        <v>166</v>
      </c>
      <c r="B175" s="4">
        <v>2684</v>
      </c>
    </row>
    <row r="176" spans="1:2" ht="20.25" x14ac:dyDescent="0.25">
      <c r="A176" s="3" t="s">
        <v>167</v>
      </c>
      <c r="B176" s="4">
        <v>2072</v>
      </c>
    </row>
    <row r="177" spans="1:2" ht="20.25" x14ac:dyDescent="0.25">
      <c r="A177" s="3" t="s">
        <v>169</v>
      </c>
      <c r="B177" s="4">
        <v>558</v>
      </c>
    </row>
    <row r="178" spans="1:2" ht="20.25" x14ac:dyDescent="0.25">
      <c r="A178" s="3" t="s">
        <v>170</v>
      </c>
      <c r="B178" s="4">
        <v>26</v>
      </c>
    </row>
    <row r="179" spans="1:2" ht="20.25" x14ac:dyDescent="0.25">
      <c r="A179" s="3" t="s">
        <v>171</v>
      </c>
      <c r="B179" s="4">
        <v>8</v>
      </c>
    </row>
    <row r="180" spans="1:2" ht="20.25" x14ac:dyDescent="0.25">
      <c r="A180" s="3" t="s">
        <v>172</v>
      </c>
      <c r="B180" s="4">
        <v>20</v>
      </c>
    </row>
    <row r="181" spans="1:2" ht="20.25" x14ac:dyDescent="0.25">
      <c r="A181" s="3" t="s">
        <v>173</v>
      </c>
      <c r="B181" s="4">
        <v>13348</v>
      </c>
    </row>
    <row r="182" spans="1:2" ht="20.25" x14ac:dyDescent="0.25">
      <c r="A182" s="3" t="s">
        <v>177</v>
      </c>
      <c r="B182" s="4">
        <v>9920</v>
      </c>
    </row>
    <row r="183" spans="1:2" ht="20.25" x14ac:dyDescent="0.25">
      <c r="A183" s="3" t="s">
        <v>174</v>
      </c>
      <c r="B183" s="4">
        <v>162</v>
      </c>
    </row>
    <row r="184" spans="1:2" ht="20.25" x14ac:dyDescent="0.25">
      <c r="A184" s="3" t="s">
        <v>175</v>
      </c>
      <c r="B184" s="4">
        <v>3265</v>
      </c>
    </row>
    <row r="185" spans="1:2" ht="20.25" x14ac:dyDescent="0.25">
      <c r="A185" s="3" t="s">
        <v>176</v>
      </c>
      <c r="B185" s="4">
        <v>38</v>
      </c>
    </row>
    <row r="186" spans="1:2" ht="20.25" x14ac:dyDescent="0.25">
      <c r="A186" s="3" t="s">
        <v>178</v>
      </c>
      <c r="B186" s="4">
        <v>25</v>
      </c>
    </row>
    <row r="187" spans="1:2" ht="20.25" x14ac:dyDescent="0.25">
      <c r="A187" s="3" t="s">
        <v>179</v>
      </c>
      <c r="B187" s="4">
        <v>13</v>
      </c>
    </row>
    <row r="188" spans="1:2" ht="20.25" x14ac:dyDescent="0.25">
      <c r="A188" s="3" t="s">
        <v>183</v>
      </c>
      <c r="B188" s="4">
        <v>440</v>
      </c>
    </row>
    <row r="189" spans="1:2" ht="20.25" x14ac:dyDescent="0.25">
      <c r="A189" s="3" t="s">
        <v>184</v>
      </c>
      <c r="B189" s="4">
        <v>440</v>
      </c>
    </row>
    <row r="190" spans="1:2" ht="20.25" x14ac:dyDescent="0.25">
      <c r="A190" s="5" t="s">
        <v>188</v>
      </c>
      <c r="B190" s="4">
        <f>B4+B25+B34+B44+B49+B57+B94+B112+B122+B126+B155+B160+B168+B173+B175+B181+B185+B188</f>
        <v>125875</v>
      </c>
    </row>
    <row r="192" spans="1:2" ht="20.25" x14ac:dyDescent="0.25">
      <c r="B192" s="16"/>
    </row>
    <row r="193" spans="2:2" x14ac:dyDescent="0.15">
      <c r="B193" s="17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>
      <selection activeCell="G20" sqref="G20"/>
    </sheetView>
  </sheetViews>
  <sheetFormatPr defaultRowHeight="13.5" x14ac:dyDescent="0.15"/>
  <cols>
    <col min="1" max="1" width="63.25" customWidth="1"/>
    <col min="2" max="2" width="19" customWidth="1"/>
  </cols>
  <sheetData>
    <row r="1" spans="1:2" ht="22.5" x14ac:dyDescent="0.15">
      <c r="A1" s="14" t="s">
        <v>190</v>
      </c>
      <c r="B1" s="14"/>
    </row>
    <row r="2" spans="1:2" x14ac:dyDescent="0.15">
      <c r="B2" s="7" t="s">
        <v>189</v>
      </c>
    </row>
    <row r="3" spans="1:2" ht="18.75" x14ac:dyDescent="0.15">
      <c r="A3" s="1" t="s">
        <v>186</v>
      </c>
      <c r="B3" s="1" t="s">
        <v>185</v>
      </c>
    </row>
    <row r="4" spans="1:2" ht="18.75" x14ac:dyDescent="0.25">
      <c r="A4" s="2" t="s">
        <v>180</v>
      </c>
      <c r="B4" s="3">
        <v>74</v>
      </c>
    </row>
    <row r="5" spans="1:2" ht="18.75" x14ac:dyDescent="0.25">
      <c r="A5" s="3" t="s">
        <v>181</v>
      </c>
      <c r="B5" s="3">
        <v>62</v>
      </c>
    </row>
    <row r="6" spans="1:2" ht="18.75" x14ac:dyDescent="0.25">
      <c r="A6" s="3" t="s">
        <v>182</v>
      </c>
      <c r="B6" s="3">
        <v>12</v>
      </c>
    </row>
    <row r="7" spans="1:2" ht="18.75" x14ac:dyDescent="0.25">
      <c r="A7" s="3" t="s">
        <v>191</v>
      </c>
      <c r="B7" s="8">
        <v>13989</v>
      </c>
    </row>
    <row r="8" spans="1:2" ht="18.75" x14ac:dyDescent="0.25">
      <c r="A8" s="3" t="s">
        <v>193</v>
      </c>
      <c r="B8" s="8">
        <v>1951</v>
      </c>
    </row>
    <row r="9" spans="1:2" ht="18.75" x14ac:dyDescent="0.25">
      <c r="A9" s="3" t="s">
        <v>192</v>
      </c>
      <c r="B9" s="8">
        <v>276</v>
      </c>
    </row>
    <row r="10" spans="1:2" ht="18.75" x14ac:dyDescent="0.25">
      <c r="A10" s="3" t="s">
        <v>194</v>
      </c>
      <c r="B10" s="8">
        <v>35</v>
      </c>
    </row>
    <row r="11" spans="1:2" ht="18.75" x14ac:dyDescent="0.25">
      <c r="A11" s="3" t="s">
        <v>195</v>
      </c>
      <c r="B11" s="8">
        <v>1</v>
      </c>
    </row>
    <row r="12" spans="1:2" ht="18.75" x14ac:dyDescent="0.25">
      <c r="A12" s="3" t="s">
        <v>196</v>
      </c>
      <c r="B12" s="8">
        <v>11489</v>
      </c>
    </row>
    <row r="13" spans="1:2" ht="18.75" x14ac:dyDescent="0.25">
      <c r="A13" s="3" t="s">
        <v>197</v>
      </c>
      <c r="B13" s="8">
        <f>178+59</f>
        <v>237</v>
      </c>
    </row>
    <row r="14" spans="1:2" ht="18.75" x14ac:dyDescent="0.25">
      <c r="A14" s="3" t="s">
        <v>198</v>
      </c>
      <c r="B14" s="8">
        <v>430</v>
      </c>
    </row>
    <row r="15" spans="1:2" ht="18.75" x14ac:dyDescent="0.25">
      <c r="A15" s="3" t="s">
        <v>199</v>
      </c>
      <c r="B15" s="8">
        <v>329</v>
      </c>
    </row>
    <row r="16" spans="1:2" ht="18.75" x14ac:dyDescent="0.25">
      <c r="A16" s="3" t="s">
        <v>200</v>
      </c>
      <c r="B16" s="8">
        <v>98</v>
      </c>
    </row>
    <row r="17" spans="1:2" ht="18.75" x14ac:dyDescent="0.25">
      <c r="A17" s="3" t="s">
        <v>201</v>
      </c>
      <c r="B17" s="8">
        <v>3</v>
      </c>
    </row>
    <row r="18" spans="1:2" ht="18.75" x14ac:dyDescent="0.25">
      <c r="A18" s="3" t="s">
        <v>202</v>
      </c>
      <c r="B18" s="8">
        <v>320</v>
      </c>
    </row>
    <row r="19" spans="1:2" ht="18.75" x14ac:dyDescent="0.25">
      <c r="A19" s="3" t="s">
        <v>207</v>
      </c>
      <c r="B19" s="8">
        <v>320</v>
      </c>
    </row>
    <row r="20" spans="1:2" ht="18.75" x14ac:dyDescent="0.25">
      <c r="A20" s="3" t="s">
        <v>203</v>
      </c>
      <c r="B20" s="8">
        <v>1759</v>
      </c>
    </row>
    <row r="21" spans="1:2" ht="18.75" x14ac:dyDescent="0.25">
      <c r="A21" s="3" t="s">
        <v>204</v>
      </c>
      <c r="B21" s="8">
        <v>1229</v>
      </c>
    </row>
    <row r="22" spans="1:2" ht="18.75" x14ac:dyDescent="0.25">
      <c r="A22" s="3" t="s">
        <v>205</v>
      </c>
      <c r="B22" s="8">
        <v>164</v>
      </c>
    </row>
    <row r="23" spans="1:2" ht="18.75" x14ac:dyDescent="0.25">
      <c r="A23" s="3" t="s">
        <v>206</v>
      </c>
      <c r="B23" s="8">
        <v>210</v>
      </c>
    </row>
    <row r="24" spans="1:2" ht="18.75" x14ac:dyDescent="0.25">
      <c r="A24" s="3" t="s">
        <v>208</v>
      </c>
      <c r="B24" s="8">
        <v>29</v>
      </c>
    </row>
    <row r="25" spans="1:2" ht="18.75" x14ac:dyDescent="0.25">
      <c r="A25" s="3" t="s">
        <v>209</v>
      </c>
      <c r="B25" s="8">
        <v>127</v>
      </c>
    </row>
    <row r="26" spans="1:2" ht="18.75" x14ac:dyDescent="0.25">
      <c r="A26" s="5" t="s">
        <v>188</v>
      </c>
      <c r="B26" s="8">
        <v>16513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7" sqref="C7"/>
    </sheetView>
  </sheetViews>
  <sheetFormatPr defaultRowHeight="13.5" x14ac:dyDescent="0.15"/>
  <cols>
    <col min="1" max="1" width="17.875" customWidth="1"/>
    <col min="2" max="2" width="19" customWidth="1"/>
    <col min="3" max="3" width="19.375" customWidth="1"/>
    <col min="4" max="4" width="20.5" customWidth="1"/>
  </cols>
  <sheetData>
    <row r="1" spans="1:4" ht="30.75" customHeight="1" x14ac:dyDescent="0.15">
      <c r="A1" s="15" t="s">
        <v>210</v>
      </c>
      <c r="B1" s="15"/>
      <c r="C1" s="15"/>
      <c r="D1" s="15"/>
    </row>
    <row r="2" spans="1:4" ht="19.5" customHeight="1" x14ac:dyDescent="0.15">
      <c r="D2" s="7" t="s">
        <v>189</v>
      </c>
    </row>
    <row r="3" spans="1:4" ht="18.75" x14ac:dyDescent="0.15">
      <c r="A3" s="11" t="s">
        <v>214</v>
      </c>
      <c r="B3" s="11" t="s">
        <v>212</v>
      </c>
      <c r="C3" s="11" t="s">
        <v>218</v>
      </c>
      <c r="D3" s="11" t="s">
        <v>211</v>
      </c>
    </row>
    <row r="4" spans="1:4" ht="22.5" x14ac:dyDescent="0.25">
      <c r="A4" s="10" t="s">
        <v>215</v>
      </c>
      <c r="B4" s="13">
        <f>C4+D4</f>
        <v>31640</v>
      </c>
      <c r="C4" s="13">
        <v>1892</v>
      </c>
      <c r="D4" s="13">
        <v>29748</v>
      </c>
    </row>
    <row r="5" spans="1:4" ht="22.5" x14ac:dyDescent="0.25">
      <c r="A5" s="10" t="s">
        <v>216</v>
      </c>
      <c r="B5" s="13">
        <f t="shared" ref="B5:B7" si="0">C5+D5</f>
        <v>38426</v>
      </c>
      <c r="C5" s="13">
        <v>2805</v>
      </c>
      <c r="D5" s="13">
        <v>35621</v>
      </c>
    </row>
    <row r="6" spans="1:4" ht="22.5" x14ac:dyDescent="0.25">
      <c r="A6" s="10" t="s">
        <v>213</v>
      </c>
      <c r="B6" s="13">
        <f t="shared" si="0"/>
        <v>26110</v>
      </c>
      <c r="C6" s="13">
        <v>4184</v>
      </c>
      <c r="D6" s="13">
        <v>21926</v>
      </c>
    </row>
    <row r="7" spans="1:4" ht="22.5" x14ac:dyDescent="0.25">
      <c r="A7" s="12" t="s">
        <v>217</v>
      </c>
      <c r="B7" s="13">
        <f t="shared" si="0"/>
        <v>96176</v>
      </c>
      <c r="C7" s="13">
        <f>C6+C5+C4</f>
        <v>8881</v>
      </c>
      <c r="D7" s="13">
        <f>D6+D5+D4</f>
        <v>87295</v>
      </c>
    </row>
    <row r="8" spans="1:4" ht="22.5" x14ac:dyDescent="0.25">
      <c r="A8" s="9"/>
      <c r="B8" s="9"/>
      <c r="C8" s="9"/>
      <c r="D8" s="9"/>
    </row>
    <row r="9" spans="1:4" ht="22.5" x14ac:dyDescent="0.25">
      <c r="A9" s="9"/>
      <c r="B9" s="9"/>
      <c r="C9" s="9"/>
      <c r="D9" s="9"/>
    </row>
    <row r="10" spans="1:4" ht="22.5" x14ac:dyDescent="0.25">
      <c r="A10" s="9"/>
      <c r="B10" s="9"/>
      <c r="C10" s="9"/>
      <c r="D10" s="9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一般公共</vt:lpstr>
      <vt:lpstr>基金</vt:lpstr>
      <vt:lpstr>分县区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2016-11-30T08:59:05Z</dcterms:modified>
</cp:coreProperties>
</file>